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G:\02_QuanLy\2026-4_BD GV he-tong hop gui TTCB\"/>
    </mc:Choice>
  </mc:AlternateContent>
  <xr:revisionPtr revIDLastSave="0" documentId="13_ncr:1_{FBBA4017-C6F1-4063-A63F-FFB6D207E008}" xr6:coauthVersionLast="47" xr6:coauthVersionMax="47" xr10:uidLastSave="{00000000-0000-0000-0000-000000000000}"/>
  <bookViews>
    <workbookView xWindow="-110" yWindow="-110" windowWidth="17020" windowHeight="10120" activeTab="1" xr2:uid="{AA1BBE33-19E3-45F9-9E9B-C76C08021BDD}"/>
  </bookViews>
  <sheets>
    <sheet name="Phụ lục 1 - CHUYÊN ĐỀ 2026" sheetId="4" r:id="rId1"/>
    <sheet name="Phụ lục 2 - DỰ TOÁN KP 2026" sheetId="3" r:id="rId2"/>
  </sheets>
  <definedNames>
    <definedName name="_xlnm.Print_Area" localSheetId="1">'Phụ lục 2 - DỰ TOÁN KP 2026'!$A$1:$H$400</definedName>
    <definedName name="_xlnm.Print_Titles" localSheetId="0">'Phụ lục 1 - CHUYÊN ĐỀ 2026'!$9:$9</definedName>
    <definedName name="_xlnm.Print_Titles" localSheetId="1">'Phụ lục 2 - DỰ TOÁN KP 2026'!$8:$9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8" i="3" l="1"/>
  <c r="G298" i="3"/>
  <c r="H297" i="3"/>
  <c r="H296" i="3"/>
  <c r="H295" i="3"/>
  <c r="H294" i="3" s="1"/>
  <c r="F295" i="3"/>
  <c r="G213" i="3" l="1"/>
  <c r="H213" i="3" s="1"/>
  <c r="G212" i="3"/>
  <c r="H212" i="3" s="1"/>
  <c r="G207" i="3"/>
  <c r="H207" i="3" s="1"/>
  <c r="G206" i="3"/>
  <c r="H206" i="3" s="1"/>
  <c r="G201" i="3"/>
  <c r="H201" i="3" s="1"/>
  <c r="G200" i="3"/>
  <c r="H200" i="3" s="1"/>
  <c r="G195" i="3"/>
  <c r="H195" i="3" s="1"/>
  <c r="G194" i="3"/>
  <c r="H194" i="3" s="1"/>
  <c r="G189" i="3"/>
  <c r="H189" i="3" s="1"/>
  <c r="G188" i="3"/>
  <c r="H188" i="3" s="1"/>
  <c r="G182" i="3"/>
  <c r="H182" i="3" s="1"/>
  <c r="G183" i="3"/>
  <c r="H183" i="3" s="1"/>
  <c r="G303" i="3"/>
  <c r="H303" i="3" s="1"/>
  <c r="H302" i="3"/>
  <c r="H301" i="3"/>
  <c r="F300" i="3"/>
  <c r="H300" i="3" s="1"/>
  <c r="G293" i="3"/>
  <c r="H293" i="3" s="1"/>
  <c r="H292" i="3"/>
  <c r="H291" i="3"/>
  <c r="F290" i="3"/>
  <c r="H290" i="3" s="1"/>
  <c r="G288" i="3"/>
  <c r="H288" i="3" s="1"/>
  <c r="H287" i="3"/>
  <c r="H286" i="3"/>
  <c r="F285" i="3"/>
  <c r="H285" i="3" s="1"/>
  <c r="G283" i="3"/>
  <c r="H283" i="3" s="1"/>
  <c r="H282" i="3"/>
  <c r="H281" i="3"/>
  <c r="F280" i="3"/>
  <c r="H280" i="3" s="1"/>
  <c r="G278" i="3"/>
  <c r="H278" i="3" s="1"/>
  <c r="H277" i="3"/>
  <c r="H276" i="3"/>
  <c r="F275" i="3"/>
  <c r="H275" i="3" s="1"/>
  <c r="G273" i="3"/>
  <c r="H273" i="3" s="1"/>
  <c r="H272" i="3"/>
  <c r="H271" i="3"/>
  <c r="F270" i="3"/>
  <c r="H270" i="3" s="1"/>
  <c r="G268" i="3"/>
  <c r="H268" i="3" s="1"/>
  <c r="H267" i="3"/>
  <c r="H266" i="3"/>
  <c r="F265" i="3"/>
  <c r="H265" i="3" s="1"/>
  <c r="G263" i="3"/>
  <c r="H263" i="3" s="1"/>
  <c r="H262" i="3"/>
  <c r="H261" i="3"/>
  <c r="F260" i="3"/>
  <c r="H260" i="3" s="1"/>
  <c r="G258" i="3"/>
  <c r="H258" i="3" s="1"/>
  <c r="H257" i="3"/>
  <c r="H256" i="3"/>
  <c r="F255" i="3"/>
  <c r="H255" i="3" s="1"/>
  <c r="G253" i="3"/>
  <c r="H253" i="3" s="1"/>
  <c r="H252" i="3"/>
  <c r="H251" i="3"/>
  <c r="F250" i="3"/>
  <c r="H250" i="3" s="1"/>
  <c r="G248" i="3"/>
  <c r="H248" i="3" s="1"/>
  <c r="H247" i="3"/>
  <c r="H246" i="3"/>
  <c r="F245" i="3"/>
  <c r="H245" i="3" s="1"/>
  <c r="G243" i="3"/>
  <c r="H243" i="3" s="1"/>
  <c r="H242" i="3"/>
  <c r="H241" i="3"/>
  <c r="F240" i="3"/>
  <c r="H240" i="3" s="1"/>
  <c r="G238" i="3"/>
  <c r="H238" i="3" s="1"/>
  <c r="H237" i="3"/>
  <c r="H236" i="3"/>
  <c r="F235" i="3"/>
  <c r="H235" i="3" s="1"/>
  <c r="G233" i="3"/>
  <c r="H233" i="3" s="1"/>
  <c r="H232" i="3"/>
  <c r="H231" i="3"/>
  <c r="F230" i="3"/>
  <c r="H230" i="3" s="1"/>
  <c r="G228" i="3"/>
  <c r="H228" i="3" s="1"/>
  <c r="H227" i="3"/>
  <c r="H226" i="3"/>
  <c r="F225" i="3"/>
  <c r="H225" i="3" s="1"/>
  <c r="G223" i="3"/>
  <c r="H223" i="3" s="1"/>
  <c r="H222" i="3"/>
  <c r="H221" i="3"/>
  <c r="F220" i="3"/>
  <c r="H220" i="3" s="1"/>
  <c r="G218" i="3"/>
  <c r="H218" i="3" s="1"/>
  <c r="H217" i="3"/>
  <c r="H216" i="3"/>
  <c r="F215" i="3"/>
  <c r="H215" i="3" s="1"/>
  <c r="H211" i="3"/>
  <c r="H210" i="3"/>
  <c r="F209" i="3"/>
  <c r="H209" i="3" s="1"/>
  <c r="H205" i="3"/>
  <c r="H204" i="3"/>
  <c r="F203" i="3"/>
  <c r="H203" i="3" s="1"/>
  <c r="H199" i="3"/>
  <c r="H198" i="3"/>
  <c r="F197" i="3"/>
  <c r="H197" i="3" s="1"/>
  <c r="H193" i="3"/>
  <c r="H192" i="3"/>
  <c r="F191" i="3"/>
  <c r="H191" i="3" s="1"/>
  <c r="H187" i="3"/>
  <c r="H186" i="3"/>
  <c r="F185" i="3"/>
  <c r="H185" i="3" s="1"/>
  <c r="H181" i="3"/>
  <c r="H180" i="3"/>
  <c r="F179" i="3"/>
  <c r="H179" i="3" s="1"/>
  <c r="G177" i="3"/>
  <c r="H177" i="3" s="1"/>
  <c r="H176" i="3"/>
  <c r="H175" i="3"/>
  <c r="F174" i="3"/>
  <c r="H174" i="3" s="1"/>
  <c r="G172" i="3"/>
  <c r="H172" i="3" s="1"/>
  <c r="H171" i="3"/>
  <c r="H170" i="3"/>
  <c r="F169" i="3"/>
  <c r="H169" i="3" s="1"/>
  <c r="G87" i="3"/>
  <c r="H87" i="3" s="1"/>
  <c r="H86" i="3"/>
  <c r="H85" i="3"/>
  <c r="F84" i="3"/>
  <c r="H84" i="3" s="1"/>
  <c r="G82" i="3"/>
  <c r="H82" i="3" s="1"/>
  <c r="H81" i="3"/>
  <c r="H80" i="3"/>
  <c r="F79" i="3"/>
  <c r="H79" i="3" s="1"/>
  <c r="G167" i="3"/>
  <c r="H167" i="3" s="1"/>
  <c r="H166" i="3"/>
  <c r="H165" i="3"/>
  <c r="F164" i="3"/>
  <c r="H164" i="3" s="1"/>
  <c r="G162" i="3"/>
  <c r="H162" i="3" s="1"/>
  <c r="H161" i="3"/>
  <c r="H160" i="3"/>
  <c r="H159" i="3"/>
  <c r="G157" i="3"/>
  <c r="H157" i="3" s="1"/>
  <c r="H156" i="3"/>
  <c r="H155" i="3"/>
  <c r="H154" i="3"/>
  <c r="G152" i="3"/>
  <c r="H152" i="3" s="1"/>
  <c r="H151" i="3"/>
  <c r="H150" i="3"/>
  <c r="F149" i="3"/>
  <c r="H149" i="3" s="1"/>
  <c r="G32" i="3"/>
  <c r="H32" i="3" s="1"/>
  <c r="G147" i="3"/>
  <c r="H147" i="3" s="1"/>
  <c r="F144" i="3"/>
  <c r="H144" i="3" s="1"/>
  <c r="F139" i="3"/>
  <c r="H139" i="3" s="1"/>
  <c r="F134" i="3"/>
  <c r="H134" i="3" s="1"/>
  <c r="F129" i="3"/>
  <c r="H129" i="3" s="1"/>
  <c r="F124" i="3"/>
  <c r="H124" i="3" s="1"/>
  <c r="F119" i="3"/>
  <c r="H119" i="3" s="1"/>
  <c r="F114" i="3"/>
  <c r="H114" i="3" s="1"/>
  <c r="F109" i="3"/>
  <c r="H109" i="3" s="1"/>
  <c r="F104" i="3"/>
  <c r="H104" i="3" s="1"/>
  <c r="F99" i="3"/>
  <c r="H99" i="3" s="1"/>
  <c r="F94" i="3"/>
  <c r="H94" i="3" s="1"/>
  <c r="F89" i="3"/>
  <c r="H89" i="3" s="1"/>
  <c r="F74" i="3"/>
  <c r="H74" i="3" s="1"/>
  <c r="F69" i="3"/>
  <c r="H69" i="3" s="1"/>
  <c r="F64" i="3"/>
  <c r="H64" i="3" s="1"/>
  <c r="F59" i="3"/>
  <c r="H59" i="3" s="1"/>
  <c r="F54" i="3"/>
  <c r="H54" i="3" s="1"/>
  <c r="F49" i="3"/>
  <c r="H49" i="3" s="1"/>
  <c r="F44" i="3"/>
  <c r="H44" i="3" s="1"/>
  <c r="F39" i="3"/>
  <c r="H39" i="3" s="1"/>
  <c r="F34" i="3"/>
  <c r="H34" i="3" s="1"/>
  <c r="F29" i="3"/>
  <c r="H29" i="3" s="1"/>
  <c r="F24" i="3"/>
  <c r="H24" i="3" s="1"/>
  <c r="H146" i="3"/>
  <c r="H145" i="3"/>
  <c r="G142" i="3"/>
  <c r="H142" i="3" s="1"/>
  <c r="H141" i="3"/>
  <c r="H140" i="3"/>
  <c r="G137" i="3"/>
  <c r="H137" i="3" s="1"/>
  <c r="H136" i="3"/>
  <c r="H135" i="3"/>
  <c r="G132" i="3"/>
  <c r="H132" i="3" s="1"/>
  <c r="H131" i="3"/>
  <c r="H130" i="3"/>
  <c r="G127" i="3"/>
  <c r="H127" i="3" s="1"/>
  <c r="H126" i="3"/>
  <c r="H125" i="3"/>
  <c r="G122" i="3"/>
  <c r="H122" i="3" s="1"/>
  <c r="H121" i="3"/>
  <c r="H120" i="3"/>
  <c r="G117" i="3"/>
  <c r="H117" i="3" s="1"/>
  <c r="H116" i="3"/>
  <c r="H115" i="3"/>
  <c r="G112" i="3"/>
  <c r="H112" i="3" s="1"/>
  <c r="H111" i="3"/>
  <c r="H110" i="3"/>
  <c r="G107" i="3"/>
  <c r="H107" i="3" s="1"/>
  <c r="H106" i="3"/>
  <c r="H105" i="3"/>
  <c r="G102" i="3"/>
  <c r="H102" i="3" s="1"/>
  <c r="H101" i="3"/>
  <c r="H100" i="3"/>
  <c r="G97" i="3"/>
  <c r="H97" i="3" s="1"/>
  <c r="H96" i="3"/>
  <c r="H95" i="3"/>
  <c r="G92" i="3"/>
  <c r="H92" i="3" s="1"/>
  <c r="H91" i="3"/>
  <c r="H90" i="3"/>
  <c r="G77" i="3"/>
  <c r="H77" i="3" s="1"/>
  <c r="H76" i="3"/>
  <c r="H75" i="3"/>
  <c r="G72" i="3"/>
  <c r="H72" i="3" s="1"/>
  <c r="H71" i="3"/>
  <c r="H70" i="3"/>
  <c r="G67" i="3"/>
  <c r="H67" i="3" s="1"/>
  <c r="H66" i="3"/>
  <c r="H65" i="3"/>
  <c r="H61" i="3"/>
  <c r="H60" i="3"/>
  <c r="H56" i="3"/>
  <c r="H55" i="3"/>
  <c r="H51" i="3"/>
  <c r="H50" i="3"/>
  <c r="H46" i="3"/>
  <c r="H45" i="3"/>
  <c r="H41" i="3"/>
  <c r="H40" i="3"/>
  <c r="H36" i="3"/>
  <c r="H35" i="3"/>
  <c r="H31" i="3"/>
  <c r="H30" i="3"/>
  <c r="H25" i="3"/>
  <c r="H26" i="3"/>
  <c r="G62" i="3"/>
  <c r="H62" i="3" s="1"/>
  <c r="G57" i="3"/>
  <c r="H57" i="3" s="1"/>
  <c r="G52" i="3"/>
  <c r="H52" i="3" s="1"/>
  <c r="G47" i="3"/>
  <c r="H47" i="3" s="1"/>
  <c r="G42" i="3"/>
  <c r="H42" i="3" s="1"/>
  <c r="G37" i="3"/>
  <c r="H37" i="3" s="1"/>
  <c r="G27" i="3"/>
  <c r="H27" i="3" s="1"/>
  <c r="H143" i="3" l="1"/>
  <c r="H153" i="3"/>
  <c r="H244" i="3"/>
  <c r="H78" i="3"/>
  <c r="H259" i="3"/>
  <c r="H234" i="3"/>
  <c r="H299" i="3"/>
  <c r="H208" i="3"/>
  <c r="H224" i="3"/>
  <c r="H98" i="3"/>
  <c r="H202" i="3"/>
  <c r="H249" i="3"/>
  <c r="H264" i="3"/>
  <c r="H219" i="3"/>
  <c r="H279" i="3"/>
  <c r="H274" i="3"/>
  <c r="H68" i="3"/>
  <c r="H196" i="3"/>
  <c r="H214" i="3"/>
  <c r="H239" i="3"/>
  <c r="H83" i="3"/>
  <c r="H229" i="3"/>
  <c r="H289" i="3"/>
  <c r="H128" i="3"/>
  <c r="H173" i="3"/>
  <c r="H254" i="3"/>
  <c r="H269" i="3"/>
  <c r="H148" i="3"/>
  <c r="H284" i="3"/>
  <c r="H138" i="3"/>
  <c r="H190" i="3"/>
  <c r="H118" i="3"/>
  <c r="H158" i="3"/>
  <c r="H108" i="3"/>
  <c r="H178" i="3"/>
  <c r="H163" i="3"/>
  <c r="H168" i="3"/>
  <c r="H184" i="3"/>
  <c r="H103" i="3"/>
  <c r="H123" i="3"/>
  <c r="H113" i="3"/>
  <c r="H73" i="3"/>
  <c r="H133" i="3"/>
  <c r="H88" i="3"/>
  <c r="H93" i="3"/>
  <c r="H23" i="3"/>
  <c r="H63" i="3"/>
  <c r="H33" i="3"/>
  <c r="H58" i="3"/>
  <c r="H43" i="3"/>
  <c r="H48" i="3"/>
  <c r="H28" i="3"/>
  <c r="H38" i="3"/>
  <c r="H53" i="3"/>
</calcChain>
</file>

<file path=xl/sharedStrings.xml><?xml version="1.0" encoding="utf-8"?>
<sst xmlns="http://schemas.openxmlformats.org/spreadsheetml/2006/main" count="761" uniqueCount="275">
  <si>
    <t>Đvt: đồng</t>
  </si>
  <si>
    <t>Nội dung</t>
  </si>
  <si>
    <t>Diễn giải</t>
  </si>
  <si>
    <t>Trong đó</t>
  </si>
  <si>
    <t>Định mức</t>
  </si>
  <si>
    <t>Số ngày</t>
  </si>
  <si>
    <t>Số người</t>
  </si>
  <si>
    <t>Trang trí hội trường</t>
  </si>
  <si>
    <t>Tài liệu</t>
  </si>
  <si>
    <t>BD Báo cáo viên</t>
  </si>
  <si>
    <t>Chi cho con người</t>
  </si>
  <si>
    <t>Chi phí trực tiếp</t>
  </si>
  <si>
    <t>TỔNG CHI</t>
  </si>
  <si>
    <t>SỞ GIÁO DỤC VÀ ĐÀO TẠO</t>
  </si>
  <si>
    <t>Nước uống</t>
  </si>
  <si>
    <t>CỘNG HÒA XÃ HỘI CHỦ NGHĨA VIỆT NAM</t>
  </si>
  <si>
    <t>THÀNH PHỐ HỒ CHÍ MINH</t>
  </si>
  <si>
    <t>TỔNG CỘNG</t>
  </si>
  <si>
    <t>STT</t>
  </si>
  <si>
    <t>Độc lập  Tự do  Hạnh phúc</t>
  </si>
  <si>
    <t>Số TT</t>
  </si>
  <si>
    <t>Thời gian</t>
  </si>
  <si>
    <t>Nội dung bồi dưỡng</t>
  </si>
  <si>
    <t>Đối tượng</t>
  </si>
  <si>
    <t>Số lượng</t>
  </si>
  <si>
    <t>Số lớp</t>
  </si>
  <si>
    <t>Địa điểm</t>
  </si>
  <si>
    <t>Báo cáo viên
(ghi học hàm, học vị)</t>
  </si>
  <si>
    <t>Ghi chú</t>
  </si>
  <si>
    <t>Độc lập - Tự do - Hạnh phúc</t>
  </si>
  <si>
    <t>…</t>
  </si>
  <si>
    <t>I. PHÒNG GIÁO DỤC MẦM NON</t>
  </si>
  <si>
    <t>II. PHÒNG GIÁO DỤC PHỔ THÔNG</t>
  </si>
  <si>
    <t>IV. PHÒNG QUẢN LÝ CƠ SỞ GIÁO DỤC NGOÀI CÔNG LẬP</t>
  </si>
  <si>
    <t>VI. PHÒNG KẾ HOẠCH - TÀI CHÍNH</t>
  </si>
  <si>
    <t>VIII. PHÒNG TỔ CHỨC CÁN BỘ</t>
  </si>
  <si>
    <t>PHỤ LỤC 1</t>
  </si>
  <si>
    <t>PHỤ LỤC 2</t>
  </si>
  <si>
    <t>Chuyên đề 1:</t>
  </si>
  <si>
    <t>Chuyên đề 2:</t>
  </si>
  <si>
    <t>Bồi dưỡng Báo cáo viên</t>
  </si>
  <si>
    <t xml:space="preserve"> </t>
  </si>
  <si>
    <t>III. PHÒNG GIÁO DỤC THƯỜNG XUYÊN - NGHỀ NGHIỆP VÀ ĐẠI HỌC</t>
  </si>
  <si>
    <t>LỊCH DỰ KIẾN CÁC CHUYÊN ĐỀ BỒI DƯỠNG CHUYÊN MÔN NGHIỆP VỤ HÈ NĂM 2026</t>
  </si>
  <si>
    <t>(Ban hành kèm theo Kế hoạch số               /KH-SGDĐT ngày            tháng         năm 2026 của Sở Giáo dục và Đào tạo)</t>
  </si>
  <si>
    <t>V. PHÒNG HỌC SINH, SINH VIÊN</t>
  </si>
  <si>
    <t>VII. PHÒNG QUẢN LÝ CHẤT LƯỢNG</t>
  </si>
  <si>
    <t>IX. PHÒNG KIỂM TRA - PHÁP CHẾ</t>
  </si>
  <si>
    <t>X. VĂN PHÒNG SỞ</t>
  </si>
  <si>
    <t>BẢNG THUYẾT MINH DỰ TOÁN CHUYÊN ĐỀ BỒI DƯỠNG HÈ NĂM 2026</t>
  </si>
  <si>
    <t>(Ban hành kèm theo Kế hoạch số            /SGDĐTTCCB ngày         tháng        năm 2026 của Sở Giáo dục và Đào tạo)</t>
  </si>
  <si>
    <t xml:space="preserve">VII. PHÒNG QUẢN LÝ CHẤT LƯỢNG </t>
  </si>
  <si>
    <t>Nâng cao năng lực cho giáo viên thực hiện đánh giá năng lực, phẩm chất học sinh đảm bảo chuẩn đầu ra Chương trình giáo dục phổ thông cấp tiểu học</t>
  </si>
  <si>
    <t>CN. Nguyễn Thị Mộng Thu</t>
  </si>
  <si>
    <t xml:space="preserve">Chuyên đề 1: </t>
  </si>
  <si>
    <t>Tháng 7 năm 2026</t>
  </si>
  <si>
    <t>Trường Tiểu học Linh Chiểu, phường Thủ Đức</t>
  </si>
  <si>
    <t xml:space="preserve">CBQL, GV cốt cán cấp tiểu học
(13 người/cụm x 16 cụm = 208 người) </t>
  </si>
  <si>
    <t>Củng cố kỹ năng, phương pháp thực hiện kiểm tra, đánh giá thường xuyên và đánh giá định kỳ đối với giáo viên dạy tiếng Anh cấp Tiểu học</t>
  </si>
  <si>
    <t>ThS. Nguyễn Minh Trúc Tâm</t>
  </si>
  <si>
    <t>Hỗ trợ trẻ khuyết tật học hoà nhập ở trường tiểu học</t>
  </si>
  <si>
    <t>Hỗ trợ trẻ khuyết tật học hoà nhập ở trường trung học</t>
  </si>
  <si>
    <t xml:space="preserve">CBQL, GV cốt cán cấp THCS-THPT
(14 người/cụm x 16 cụm = 224 người) </t>
  </si>
  <si>
    <t>CN. Đỗ Minh Hoàng Đức</t>
  </si>
  <si>
    <t>Trường THPT chuyên 
Lê Hồng Phong</t>
  </si>
  <si>
    <t xml:space="preserve">CBQL, GV cốt cán cấp trung học cơ sở
(13 người/cụm x 16 cụm = 208 người) </t>
  </si>
  <si>
    <t xml:space="preserve">CBQL, GV cốt cán cấp trung học phổ thông
(13 người/cụm x 16 cụm = 208 người) </t>
  </si>
  <si>
    <t>Hướng dẫn thực hiện nội dung giáo dục địa phương trong dạy học các môn học và hoạt động giáo dục ở tiểu học</t>
  </si>
  <si>
    <t>Hướng dẫn thực hiện nội dung giáo dục địa phương trong dạy học các môn học và hoạt động giáo dục ở trung học cơ sở</t>
  </si>
  <si>
    <t>Hướng dẫn thực hiện nội dung giáo dục địa phương trong dạy học các môn học và hoạt động giáo dục ở trung học phổ thông</t>
  </si>
  <si>
    <t>ThS. Nguyễn Thị Kim Tuyết
ThS. Trần Ngọc Huy</t>
  </si>
  <si>
    <t>Từ giữa tháng 7/2026 đến giữa tháng 8/2026</t>
  </si>
  <si>
    <t xml:space="preserve">Tổ chức dạy học tiết "thực hành" nâng cao hiệu quả học tập bộ môn Lịch sử  </t>
  </si>
  <si>
    <t>Tổ trưởng</t>
  </si>
  <si>
    <t>KV1 - THPT Chuyên Lê Hồng Phong
KV2 - THPT Võ Minh Đức 
KV3 - THPT ...</t>
  </si>
  <si>
    <t xml:space="preserve">Thạc sĩ Nguyễn Thị Lắm
Thạc sĩ Nguyễn Thị Nga
Huỳnh Việt Hùng </t>
  </si>
  <si>
    <t>Tích hợp Quốc phòng An ninh trong bộ môn Lịch sử và Địa lí (Phân môn Lịch sử)</t>
  </si>
  <si>
    <t xml:space="preserve"> Thạc sĩ Lê Hoàng Dũng
Thạc sĩ Phan Thị Minh Hân
Huỳnh Việt Hùng </t>
  </si>
  <si>
    <t>6/7/2026 - 10/7/2026</t>
  </si>
  <si>
    <t>Một số ứng dụng AI trong giảng dạy ngoại ngữ tiếng Trung</t>
  </si>
  <si>
    <t>Giáo viên tiếng Trung ở các trường Tiểu học, THCS, THPT và một số đơn vị trực thuộc</t>
  </si>
  <si>
    <t>THCS Hậu Giang, số 8, Lò Siêu, phường Minh Phụng</t>
  </si>
  <si>
    <t>Thạc sĩ</t>
  </si>
  <si>
    <t>27/7/2026-30/7/2026</t>
  </si>
  <si>
    <t>Một số ứng dụng AI trong giảng dạy ngoại ngữ tiếng Nhật, Pháp</t>
  </si>
  <si>
    <t>Giáo viên tiếng Nhật, Pháp ở các trường Tiểu học, THCS, THPT và một số đơn vị trực thuộc</t>
  </si>
  <si>
    <t>(dự kiến) THPT Marie Curie và THPT Vũng Tàu</t>
  </si>
  <si>
    <t>Tháng 7/2026</t>
  </si>
  <si>
    <t>Công nghệ lĩnh vực Trồng trọt</t>
  </si>
  <si>
    <t>TTCM, Giáo viên dạy Công nghệ 10 (Định hướng Nông nghiệp)</t>
  </si>
  <si>
    <t xml:space="preserve">THPT Đinh Tiên Hoàng </t>
  </si>
  <si>
    <t>ThS. Trần Thanh Phong
ThS. Nguyễn Thanh Bình</t>
  </si>
  <si>
    <t>Công nghệ lĩnh vực Chăn nuôi</t>
  </si>
  <si>
    <t>TTCM, Giáo viên dạy Công nghệ 11 (Định hướng Nông nghiệp)</t>
  </si>
  <si>
    <t>THPT Trịnh Hoài Đức</t>
  </si>
  <si>
    <t>Công nghệ lĩnh vực Lâm nghiệp - Thủy sản</t>
  </si>
  <si>
    <t>Giáo viên dạy Công nghệ 12 (Định hướng Nông nghiệp)</t>
  </si>
  <si>
    <t>THPT Hoàng Hoa Thám</t>
  </si>
  <si>
    <t>Tháng 8/2026</t>
  </si>
  <si>
    <t>Công nghệ lĩnh vực Thiết kế và công nghệ</t>
  </si>
  <si>
    <t>TTCM, Giáo viên dạy Công nghệ 10 (Định hướng Công nghiệp)</t>
  </si>
  <si>
    <t>THPT Phú Nhuận</t>
  </si>
  <si>
    <t>ThS. Trần Thanh Phong
TS. Nguyễn Tấn Lộc</t>
  </si>
  <si>
    <t>Công nghệ lĩnh vực Cơ khí</t>
  </si>
  <si>
    <t>TTCM, Giáo viên dạy Công nghệ 11 (Định hướng Công nghiệp)</t>
  </si>
  <si>
    <t>THPT Trần Phú -Bà Rịa - Vũng Tàu</t>
  </si>
  <si>
    <t>ThS. Trần Thanh Phong
PGS.TS Nguyễn Duy Anh Tuấn</t>
  </si>
  <si>
    <t>Công nghệ lĩnh vực Điện - Điện tử</t>
  </si>
  <si>
    <t>TTCM, Giáo viên dạy Công nghệ 12 (Định hướng Công nghiệp)</t>
  </si>
  <si>
    <t>THPT Tân Phước Khánh</t>
  </si>
  <si>
    <t>ThS. Trần Thanh Phong
TS. Trần Hữu Toàn</t>
  </si>
  <si>
    <t>Hoạt động giáo dục STEM trong trường THCS</t>
  </si>
  <si>
    <t>TTCM, Giáo viên các môn Công nghệ, Tin học, KHTN, Lịch sử và Địa lý (mỗi đơn vị cử 02 thành viên)</t>
  </si>
  <si>
    <t>THCS Nguyễn Thị Minh Khai (KV1)
THCS An Nhơn Tây (KV1)
THCS Tân Phú Trung (KV1)</t>
  </si>
  <si>
    <t>ThS. Trần Thanh Phong
TS. Nguyễn Văn Lành
ThS. Nguyễn Duy Khanh</t>
  </si>
  <si>
    <t>Hoạt động giáo dục STEM trong trường THPT</t>
  </si>
  <si>
    <t>TTCM, GV phụ trách, giảng dạy các hoạt động dạy học STEM các môn học (mỗi đơn vị cử 2 thành viên)</t>
  </si>
  <si>
    <t>THPT Gia Định (KV1)
THPT Châu Thành (KV3)
THPT Trịnh Hoài Đức (KV2)</t>
  </si>
  <si>
    <t xml:space="preserve">Hoạt động giáo dục STEM trong trường THCS (Xây dựng hệ sinh thái STEM trong nhà trường) </t>
  </si>
  <si>
    <t>CBQL phụ trách chuyên môn các trường THCS</t>
  </si>
  <si>
    <t xml:space="preserve">Hoạt động giáo dục STEM trong trường THPT (Xây dựng hệ sinh thái STEM trong nhà trường) </t>
  </si>
  <si>
    <t>CBQL phụ trách chuyên môn các trường THPT</t>
  </si>
  <si>
    <t>Tập huấn chuyên môn, nghiệp vụ triển khai công tác phổ cập giáo dục, xóa mù chữ cho các cơ sở giáo dục</t>
  </si>
  <si>
    <t>CBQL, nhân viên, giáo viên được phân công tham gia công tác điều tra, lưu trữ, giáo viên dạy các lớp PCGD-XMC</t>
  </si>
  <si>
    <t>THPT Chuyên Lê Hồng Phong
THCS-THPT Trần Đại Nghĩa</t>
  </si>
  <si>
    <t>ThS. Trần Thanh Phong</t>
  </si>
  <si>
    <t>Tập huấn chuyên môn, nghiệp vụ triển khai công tác phổ cập giáo dục, xóa mù chữ cho các UBND phường, xã, đặc khu</t>
  </si>
  <si>
    <t>Lãnh đạo, chuyên viên Phòng VHXH các phường, xã, đặc khu</t>
  </si>
  <si>
    <t>Sở Giáo dục và Đào tạo</t>
  </si>
  <si>
    <t>Ban Chỉ đạo Thành phố</t>
  </si>
  <si>
    <t>Phân loại, tổng hợp và đề xuất nguồn Học liệu số; Xây dựng Hệ thống câu hỏi, bài tập luyện tập và KT, ĐG, nâng cao chất lượng câu hỏi kiểm tra, đánh giá môn Tin học.</t>
  </si>
  <si>
    <t>Triển khai thực hiện giáo dục STEM hiệu quả trong môn Tin học, từ bài học STEM, hoạt động trải nghiệm STEM, đến hoạt động nghiên cứu khoa học, kĩ thuật</t>
  </si>
  <si>
    <t>Phát triển mạch Khoa học máy tính nhằm nâng cao chất lượng đội tuyển học sinh giỏi tham gia các cuộc thi, kì thi, hội thi.</t>
  </si>
  <si>
    <t>TTCM và GV được phân công phụ trách</t>
  </si>
  <si>
    <t>Trực tuyến</t>
  </si>
  <si>
    <t>Dự kiến:
THPT Chuyên Lê Hồng Phong
THPT An Mỹ, phường Bình Dương
HPT Trần Quang Khải, xã Long Hải</t>
  </si>
  <si>
    <t>TTCM (3 cấp, mỗi cấp 3 lớp tổ chức tại 3 khu vực)</t>
  </si>
  <si>
    <t>Tập huấn sử dụng sách giáo khoa môn giáo dục thể chất trong  trường phổ thông</t>
  </si>
  <si>
    <t xml:space="preserve">Tập huấn sử dụng sách giáo khoa môn giáo dục Quốc phòng và An ninh </t>
  </si>
  <si>
    <t>TTCM (tổ chức tại 3 khu vực)</t>
  </si>
  <si>
    <t>Trực tuyến 5 ngày và trực tiếp 2 ngày</t>
  </si>
  <si>
    <t>Phát triển năng lực Toán học và năng lực ngôn ngữ qua dạy học Toán bằng tiếng Anh (THCS–THPT)</t>
  </si>
  <si>
    <t>Tổ trưởng (tổ phó) chuyên môn Toán các trường THPT, THCS trên địa bản thành phố HCM.</t>
  </si>
  <si>
    <t>3 khu vực</t>
  </si>
  <si>
    <t>Tiến sĩ</t>
  </si>
  <si>
    <t>Ứng dụng AI trong đổi mới phương pháp dạy học môn Toán theo định hướng phát triển năng lực (THCS–THPT)</t>
  </si>
  <si>
    <t>Chuyên đề : Phát triển năng lực Toán học và năng lực ngôn ngữ qua dạy học Toán bằng tiếng Anh (THCS–THPT)</t>
  </si>
  <si>
    <t>Chuyên đề : Ứng dụng AI trong đổi mới phương pháp dạy học môn Toán theo định hướng phát triển năng lực (THCS–THPT)</t>
  </si>
  <si>
    <t>Tháng 7, 8/2026</t>
  </si>
  <si>
    <t>Tập huấn sách giáo khoa Hoạt động trải nghiệm - hướng nghiệp Kết nối tri thức với cuộc sống, triển khai các mạch kiến thức trong sách Kết nối tri thức với cuộc sống</t>
  </si>
  <si>
    <t>HĐBM, CBQL và GV phụ trách HĐTNHN (Đại diện 02 GV mỗi trường được phân công giảng dạy HĐTNHN)</t>
  </si>
  <si>
    <t>THCS: 1600 
THPT: 1200</t>
  </si>
  <si>
    <t>04 lớp tại khu vực 1
02 lớp tại khu vực 2
02 lớp tại khu vực 3</t>
  </si>
  <si>
    <t xml:space="preserve">1. Cao Thị Tú Anh - SGDĐT
2. Bùi Thị Bảo Ngọc - Thạc sĩ 
3. Ngô Hùng Cường - Thạc sĩ 
4. Nguyễn Thị Hiếu Nghĩa - Thạc sĩ 
5. Nguyễn Kim Đào - Tiến sĩ 
6. Lương Minh Thư - Thạc sĩ </t>
  </si>
  <si>
    <t>Tập huấn phương pháp lồng ghép giáo dục kỹ năng sống và giáo dục hướng nghiệp thông qua các chủ đề trải nghiệm trong Hoạt động giáo dục trong nhà trường</t>
  </si>
  <si>
    <t>Tập huấn về tổ chức dạy học nội dung giáo dục trí tuệ nhân tạo cho học sinh phổ thông với Hoạt động trải nghiệm, hướng nghiệp  cấp THCS, THPT</t>
  </si>
  <si>
    <t>Tập huấn tích hợp giáo dục chính trị tư tưởng, truyền thống, lí tưởng, đạo đức, lối sống cho học sinh phổ thông ở Hoạt động trải nghiệm, hướng nghiệp</t>
  </si>
  <si>
    <t>Chuyên đề : Tập huấn sách giáo khoa Hoạt động trải nghiệm - hướng nghiệp Kết nối tri thức với cuộc sống, triển khai các mạch kiến thức trong sách Kết nối tri thức với cuộc sống</t>
  </si>
  <si>
    <t>Chuyên đề : Tập huấn phương pháp lồng ghép giáo dục kỹ năng sống và giáo dục hướng nghiệp thông qua các chủ đề trải nghiệm trong Hoạt động giáo dục trong nhà trường</t>
  </si>
  <si>
    <t>Chuyên đề : Tập huấn về tổ chức dạy học nội dung giáo dục trí tuệ nhân tạo cho học sinh phổ thông với Hoạt động trải nghiệm, hướng nghiệp  cấp THCS, THPT</t>
  </si>
  <si>
    <t>Chuyên đề : Tập huấn tích hợp giáo dục chính trị tư tưởng, truyền thống, lí tưởng, đạo đức, lối sống cho học sinh phổ thông ở Hoạt động trải nghiệm, hướng nghiệp</t>
  </si>
  <si>
    <t>Bồi dưỡng Báo cáo viên (Tiến sĩ)</t>
  </si>
  <si>
    <t>Bồi dưỡng Báo cáo viên (Thạc sĩ)</t>
  </si>
  <si>
    <t xml:space="preserve">Tháng 7 - 8 </t>
  </si>
  <si>
    <t>Xây dựng và sử dụng tình huống dạy học, bài tập thực tiễn; Tổ chức dạy học phân hóa và hỗ trợ học sinh chưa đạt – bồi dưỡng học sinh khá giỏi</t>
  </si>
  <si>
    <t>Tổ trưởng chuyên môn
Hội đồng bộ môn</t>
  </si>
  <si>
    <t>Khu vực 1: THPT Nguyễn Thượng Hiền
Khu vực 2: THPT Võ Minh Đức
Khu vực 3: THPT Vũng Tàu</t>
  </si>
  <si>
    <t>GSTS. Dương Bá Vũ
Ths. Nguyễn Anh Minh
TS. Phạm Ngọc Tuấn</t>
  </si>
  <si>
    <t>Ứng dụng AI và công nghệ trong dạy học Hóa học; Khai thác thí nghiệm và học liệu số trong dạy học Hóa học.</t>
  </si>
  <si>
    <t>Chuyên đề : Xây dựng và sử dụng tình huống dạy học, bài tập thực tiễn; Tổ chức dạy học phân hóa và hỗ trợ học sinh chưa đạt – bồi dưỡng học sinh khá giỏi</t>
  </si>
  <si>
    <t>Chuyên đề : Ứng dụng AI và công nghệ trong dạy học Hóa học; Khai thác thí nghiệm và học liệu số trong dạy học Hóa học.</t>
  </si>
  <si>
    <t>Tháng 7-8/2026</t>
  </si>
  <si>
    <t>Tập huấn thực hiện bộ sách giáo khoa thống nhất trong năm học 2026-2027, chuyển đổi số, tiếng Anh trong giảng dạy vật lý trung học phổ thông</t>
  </si>
  <si>
    <t>Chuyên đề : Tập huấn thực hiện bộ sách giáo khoa thống nhất trong năm học 2026-2027, chuyển đổi số, tiếng Anh trong giảng dạy vật lý trung học phổ thông</t>
  </si>
  <si>
    <t xml:space="preserve">Ứng dụng chuyển đổi số trong giảng dạy môn Khoa học tự nhiên </t>
  </si>
  <si>
    <t xml:space="preserve">Chuyên đề : Ứng dụng chuyển đổi số trong giảng dạy môn Khoa học tự nhiên </t>
  </si>
  <si>
    <t>Tập huấn thực hiện bộ sách giáo khoa thống nhất trong năm học 2026-2027, chuyển đổi số trong giảng dạy môn Sinh học trung học phổ thông</t>
  </si>
  <si>
    <t>Chuyên đề : Tập huấn thực hiện bộ sách giáo khoa thống nhất trong năm học 2026-2027, chuyển đổi số trong giảng dạy môn Sinh học trung học phổ thông</t>
  </si>
  <si>
    <t>Trong khoảng thời gian từ 27/7 đến 12/8/2026</t>
  </si>
  <si>
    <t>Một số vấn đề về dạy học Ngữ văn cấp THPT trong bối cảnh thực hiện Nghị quyết của Đảng về đột phá phát triển giáo dục và đào tạo</t>
  </si>
  <si>
    <t>HĐBM, Tổ trưởng chuyên môn các trường THPT</t>
  </si>
  <si>
    <t>Một trường THPT tại khu vực 1, 2 và 3</t>
  </si>
  <si>
    <t xml:space="preserve">1. Thạc sĩ Nguyễn Văn Thư, Vụ Giáo dục Phổ thông
2. Tiến sĩ Bùi Mạnh Hùng, Sư phạm TPHCM
3. Tiến sĩ Nguyễn Thị Ngọc Thúy, Sư phạm TPHCM
</t>
  </si>
  <si>
    <t>Một số vấn đề về dạy học Ngữ văn cấp THCS trong bối cảnh thực hiện Nghị quyết của Đảng về đột phá phát triển giáo dục và đào tạo</t>
  </si>
  <si>
    <t>Một trường THCS tại khu vực 1, 2 và 3</t>
  </si>
  <si>
    <t xml:space="preserve">1. Thạc sĩ Nguyễn Văn Thư, Vụ Giáo dục Phổ thông
2. Tiến sĩ Bùi Mạnh Hùng, Sư phạm TPHCM
3. Thạc sĩ Trần Lê Duy, Sư phạm TPHCM
</t>
  </si>
  <si>
    <t>Một số vấn đề về kiểm tra đánh giá môn Ngữ văn cấp THPT trong bối cảnh thực hiện Nghị quyết của Đảng về đột phá phát triển giáo dục và đào tạo</t>
  </si>
  <si>
    <t>HĐBM, Tổ trưởng chuyên môn các trường THCS</t>
  </si>
  <si>
    <t xml:space="preserve">1. Thạc sĩ Nguyễn Văn Thư, Vụ Giáo dục Phổ thông
2. Tiến sĩ Bùi Mạnh Hùng, ĐH Sư phạm TPHCM
3. Tiến sĩ Nguyễn Thành Ngọc Bảo, ĐH Sư phạm TPHCM
</t>
  </si>
  <si>
    <t>Một số vấn đề về kiểm tra đánh giá môn Ngữ văn cấp THCS trong bối cảnh thực hiện Nghị quyết của Đảng về đột phá phát triển giáo dục và đào tạo</t>
  </si>
  <si>
    <t>Chuyên đề : Một số vấn đề về dạy học Ngữ văn cấp THPT trong bối cảnh thực hiện Nghị quyết của Đảng về đột phá phát triển giáo dục và đào tạo</t>
  </si>
  <si>
    <t>Chuyên đề : Một số vấn đề về dạy học Ngữ văn cấp THCS trong bối cảnh thực hiện Nghị quyết của Đảng về đột phá phát triển giáo dục và đào tạo</t>
  </si>
  <si>
    <t>Chuyên đề : Một số vấn đề về kiểm tra đánh giá môn Ngữ văn cấp THPT trong bối cảnh thực hiện Nghị quyết của Đảng về đột phá phát triển giáo dục và đào tạo</t>
  </si>
  <si>
    <t>Chuyên đề : Một số vấn đề về kiểm tra đánh giá môn Ngữ văn cấp THCS trong bối cảnh thực hiện Nghị quyết của Đảng về đột phá phát triển giáo dục và đào tạo</t>
  </si>
  <si>
    <t>Tháng 8</t>
  </si>
  <si>
    <t>Tập huấn môn Âm nhạc cấp THCS: "Sử dụng sáo Recorder đáp ứng chương trình hiện hành"</t>
  </si>
  <si>
    <t>Giáo viên cấp THCS</t>
  </si>
  <si>
    <t>Khu vực 1, 2, 3</t>
  </si>
  <si>
    <t>Trần Văn Cường (CN) - Nguyễn Văn Tiệm (CN) - Nguyễn Hoàng Mỹ (Th.S)</t>
  </si>
  <si>
    <t>Tập huấn môn Mỹ thuật cấp THCS  "Các Kỹ thuật in lõm, in lồi, kỹ thuật in tranh dân gian"</t>
  </si>
  <si>
    <t>Khu vực 1, 2, 4</t>
  </si>
  <si>
    <t>Trần Văn Cường (CN) Đỗ Đức Thuận (Th.S)</t>
  </si>
  <si>
    <t>Tập huấn công tác Thư viện cấp THCS "Nâng cao kỹ năng tổ chức hoạt động, dịch vụ thư viện cho thanh thiếu nhi"</t>
  </si>
  <si>
    <t>Khu vực 1, 2, 5</t>
  </si>
  <si>
    <t>Trần Văn Cường (CN); Vũ Thị yến Nhung (CN); Nguyễn Thị Kim Nhung (CN)</t>
  </si>
  <si>
    <t>Tập huấn môn Âm nhạc cấp THPT "Sử dụng sáo Recorder đáp ứng chương trình hiện hành"</t>
  </si>
  <si>
    <t>Giáo viên cấp THPT</t>
  </si>
  <si>
    <t>THPT Chuyên Lê Hồng Phong</t>
  </si>
  <si>
    <t>Hồ Thanh Tùng (CN)</t>
  </si>
  <si>
    <t>Tập huấn Mỹ thuật đa phương tiện cấp THPT  "Thiết kế mỹ thuật Website"</t>
  </si>
  <si>
    <t>THCS-THPT Trần Đại Nghĩa</t>
  </si>
  <si>
    <t>Trần Lê Hùng Phi (Th.S)</t>
  </si>
  <si>
    <t>Tập huấn công tác Thư viện cấp THPT "Nâng cao kỹ năng tổ chức hoạt động, dịch vụ thư viện cho thanh thiếu nhi"</t>
  </si>
  <si>
    <t>Chuyên đề : Tập huấn môn Âm nhạc cấp THCS: "Sử dụng sáo Recorder đáp ứng chương trình hiện hành"</t>
  </si>
  <si>
    <t>Chuyên đề : Tập huấn môn Mỹ thuật cấp THCS  "Các Kỹ thuật in lõm, in lồi, kỹ thuật in tranh dân gian"</t>
  </si>
  <si>
    <t>Chuyên đề : Tập huấn công tác Thư viện cấp THCS "Nâng cao kỹ năng tổ chức hoạt động, dịch vụ thư viện cho thanh thiếu nhi"</t>
  </si>
  <si>
    <t>Chuyên đề : Tập huấn môn Âm nhạc cấp THPT "Sử dụng sáo Recorder đáp ứng chương trình hiện hành"</t>
  </si>
  <si>
    <t>Chuyên đề : Tập huấn Mỹ thuật đa phương tiện cấp THPT  "Thiết kế mỹ thuật Website"</t>
  </si>
  <si>
    <t>Chuyên đề : Tập huấn công tác Thư viện cấp THPT "Nâng cao kỹ năng tổ chức hoạt động, dịch vụ thư viện cho thanh thiếu nhi"</t>
  </si>
  <si>
    <t>Tổ trưởng chuyên môn các trường THPT</t>
  </si>
  <si>
    <t>Tổ trưởng chuyên môn các trường THCS</t>
  </si>
  <si>
    <t>Một số kỹ năng Địa lí. Sinh hoạt chuyên môn theo Nghiên cứu bài học - THPT</t>
  </si>
  <si>
    <t>Một số kỹ năng Địa lí. Sinh hoạt chuyên môn theo Nghiên cứu bài học - THCS</t>
  </si>
  <si>
    <t>Chuyên đề : Một số kỹ năng Địa lí. Sinh hoạt chuyên môn theo Nghiên cứu bài học - THPT</t>
  </si>
  <si>
    <t>Chuyên đề : Một số kỹ năng Địa lí. Sinh hoạt chuyên môn theo Nghiên cứu bài học - THCS</t>
  </si>
  <si>
    <t xml:space="preserve">Một số nội dung đổi mới trong chương trình môn Giáo dục kinh tế và pháp luật </t>
  </si>
  <si>
    <t>Đại diện giáo viên giảng dạy môn Giáo dục kinh tế và pháp luật tại các trường THPT trên địa bàn Thành phố</t>
  </si>
  <si>
    <t>Một số nội dung đổi mới liên quan đến kiểm tra, đánh giá theo định hướng phát triển phẩm chất, năng lực</t>
  </si>
  <si>
    <t>Đại diện giáo viên giảng dạy môn Giáo dục công dân tại các trường THCS trên địa bàn Thành phố</t>
  </si>
  <si>
    <t xml:space="preserve">Chuyên đề : Một số nội dung đổi mới trong chương trình môn Giáo dục kinh tế và pháp luật </t>
  </si>
  <si>
    <t>Chuyên đề : Một số nội dung đổi mới liên quan đến kiểm tra, đánh giá theo định hướng phát triển phẩm chất, năng lực</t>
  </si>
  <si>
    <t>Chuyên đề: Nâng cao năng lực cho giáo viên thực hiện đánh giá năng lực, phẩm chất học sinh đảm bảo chuẩn đầu ra Chương trình giáo dục phổ thông cấp tiểu học</t>
  </si>
  <si>
    <t>Chuyên đề: Củng cố kỹ năng, phương pháp thực hiện kiểm tra, đánh giá thường xuyên và đánh giá định kỳ đối với giáo viên dạy tiếng Anh cấp Tiểu học</t>
  </si>
  <si>
    <t>Chuyên đề: Hỗ trợ trẻ khuyết tật học hoà nhập ở trường tiểu học</t>
  </si>
  <si>
    <t>Chuyên đề: Hỗ trợ trẻ khuyết tật học hoà nhập ở trường trung học (THCS; THPT)</t>
  </si>
  <si>
    <t>Chuyên đề: Hướng dẫn thực hiện nội dung giáo dục địa phương trong dạy học các môn học và hoạt động giáo dục ở trường tiểu học</t>
  </si>
  <si>
    <t>Chuyên đề: Hướng dẫn thực hiện nội dung giáo dục địa phương trong dạy học các môn học và hoạt động giáo dục ở trường trung học cơ sở</t>
  </si>
  <si>
    <t>Chuyên đề: Hướng dẫn thực hiện nội dung giáo dục địa phương trong dạy học các môn học và hoạt động giáo dục ở trường trung học phổ thông</t>
  </si>
  <si>
    <t>Chuyên đề: Tổ chức dạy học tiết "thực hành" nâng cao hiệu quả học tập bộ môn Lịch sử</t>
  </si>
  <si>
    <t xml:space="preserve">Chuyên đề: Tích hợp Quốc phòng An ninh trong bộ môn Lịch sử và Địa lí (Phân môn Lịch sử) </t>
  </si>
  <si>
    <t>Chuyên đề: Một số ứng dụng AI trong giảng dạy ngoại ngữ tiếng Trung</t>
  </si>
  <si>
    <t>Chuyên đề: Một số ứng dụng AI trong giảng dạy ngoại ngữ tiếng Nhật, Pháp</t>
  </si>
  <si>
    <t>Chuyên đề: Công nghệ lĩnh vực Trồng trọt</t>
  </si>
  <si>
    <t>Chuyên đề: Công nghệ lĩnh vực Chăn nuôi</t>
  </si>
  <si>
    <t>Chuyên đề: Công nghệ lĩnh vực Lâm nghiệp - Thủy sản</t>
  </si>
  <si>
    <t>Chuyên đề: Công nghệ lĩnh vực Thiết kế và công nghệ</t>
  </si>
  <si>
    <t>Chuyên đề: Công nghệ lĩnh vực Cơ khí</t>
  </si>
  <si>
    <t>Chuyên đề: Công nghệ lĩnh vực Điện - Điện tử</t>
  </si>
  <si>
    <t>Chuyên đề: Hoạt động giáo dục STEM trong trường THCS</t>
  </si>
  <si>
    <t>Chuyên đề: Hoạt động giáo dục STEM trong trường THPT</t>
  </si>
  <si>
    <t xml:space="preserve">Chuyên đề: Hoạt động giáo dục STEM trong trường THCS (Xây dựng hệ sinh thái STEM trong nhà trường) </t>
  </si>
  <si>
    <t xml:space="preserve">Chuyên đề: Hoạt động giáo dục STEM trong trường THPT (Xây dựng hệ sinh thái STEM trong nhà trường) </t>
  </si>
  <si>
    <t>Chuyên đề: Tập huấn chuyên môn, nghiệp vụ triển khai công tác phổ cập giáo dục, xóa mù chữ cho các cơ sở giáo dục</t>
  </si>
  <si>
    <t>Chuyên đề: Tập huấn chuyên môn, nghiệp vụ triển khai công tác phổ cập giáo dục, xóa mù chữ cho các UBND phường, xã, đặc khu</t>
  </si>
  <si>
    <t>Chuyên đề : Tập huấn sử dụng sách giáo khoa môn giáo dục thể chất trong  trường phổ thông</t>
  </si>
  <si>
    <t xml:space="preserve">Chuyên đề : Tập huấn sử dụng sách giáo khoa môn giáo dục Quốc phòng và An ninh </t>
  </si>
  <si>
    <t>Thực hiện kết hợp phát triển NLS, nội dung giáo dục AI, Tin học chuẩn quốc tế trong trường trung học</t>
  </si>
  <si>
    <t>TTCM (mỗi cấp 3 lớp tổ chức tại 3 khu vực)</t>
  </si>
  <si>
    <t>GV được phân công phụ trách (2 cấp, mỗi cấp 3 lớp tổ chức tại 3 khu vực)</t>
  </si>
  <si>
    <t>Chuyên đề : Thực hiện kết hợp phát triển NLS, nội dung giáo dục AI, Tin học chuẩn quốc tế trong trường trung học</t>
  </si>
  <si>
    <t>Chuyên đề : Phân loại, tổng hợp và đề xuất nguồn Học liệu số; Xây dựng Hệ thống câu hỏi, bài tập luyện tập và KT, ĐG, nâng cao chất lượng câu hỏi kiểm tra, đánh giá môn Tin học.</t>
  </si>
  <si>
    <t>Chuyên đề : Phát triển mạch Khoa học máy tính nhằm nâng cao chất lượng đội tuyển học sinh giỏi tham gia các cuộc thi, kì thi, hội thi.</t>
  </si>
  <si>
    <t>Thạc sĩ Trần Lê Hùng Phi</t>
  </si>
  <si>
    <t>Thạc sĩ Vũ Tấn Hưng</t>
  </si>
  <si>
    <t>Thạc sĩ Trần Thị Kim Phụng
Tiến sĩ Lê Thị Ngọc Hạnh</t>
  </si>
  <si>
    <t>Thạc sĩ Trần Thị Kim Phụng
Thạc sĩ Phạm Thi Vương</t>
  </si>
  <si>
    <t>Chuyên đề : Triển khai thực hiện giáo dục STEM hiệu quả trong môn Tin học, từ bài học STEM, hoạt động trải nghiệm STEM, đến hoạt động nghiên cứu khoa học, kĩ thuật</t>
  </si>
  <si>
    <t>01 lớp tại mỗi khu vực 1, 2, 3</t>
  </si>
  <si>
    <t>Tiến sĩ Đỗ Công Nam, ĐHSP TPHCM</t>
  </si>
  <si>
    <t>03 lớp tại khu vực 1
01 lớp tại khu vực 2
01 lớp tại khu vực 3</t>
  </si>
  <si>
    <t>Tiến sĩ Phạm Mạnh Thắng, ĐHSP TPHCM
Tiến sĩ Đỗ Công Nam, ĐHSP TPHCM</t>
  </si>
  <si>
    <t>Chia sẻ kỹ năng thiết kế hoạt động học tập phát triển kiến thức và kỹ năng tiếng Anh cho học sinh cấp trung học.</t>
  </si>
  <si>
    <t>TTCM THPT
THCS: 15GV/cụm</t>
  </si>
  <si>
    <t>Trực tiếp và trực tuyến</t>
  </si>
  <si>
    <t>Chuyên đề : Chia sẻ kỹ năng thiết kế hoạt động học tập phát triển kiến thức và kỹ năng tiếng Anh cho học sinh cấp trung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</si>
</sst>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_);_(* \(#.##0.\);_(* &quot;-&quot;??_);_(@_)"/>
  </numFmts>
  <fonts count="30" x14ac:knownFonts="1">
    <font>
      <sz val="10"/>
      <name val="Arial"/>
    </font>
    <font>
      <sz val="10"/>
      <name val="Arial"/>
      <family val="2"/>
    </font>
    <font>
      <b/>
      <sz val="18"/>
      <name val="Times New Roman"/>
      <family val="1"/>
    </font>
    <font>
      <b/>
      <sz val="16"/>
      <name val="Times New Roman"/>
      <family val="1"/>
    </font>
    <font>
      <sz val="12"/>
      <name val="Times New Roman"/>
      <family val="1"/>
    </font>
    <font>
      <i/>
      <sz val="12"/>
      <name val="Times New Roman"/>
      <family val="1"/>
    </font>
    <font>
      <b/>
      <sz val="12"/>
      <name val="Times New Roman"/>
      <family val="1"/>
    </font>
    <font>
      <sz val="10"/>
      <name val="Arial"/>
      <family val="2"/>
    </font>
    <font>
      <b/>
      <sz val="14"/>
      <name val="Times New Roman"/>
      <family val="1"/>
    </font>
    <font>
      <b/>
      <sz val="13"/>
      <name val="Times New Roman"/>
      <family val="1"/>
    </font>
    <font>
      <sz val="13"/>
      <name val="Times New Roman"/>
      <family val="1"/>
    </font>
    <font>
      <sz val="10"/>
      <name val="Arial"/>
      <family val="2"/>
    </font>
    <font>
      <i/>
      <sz val="13"/>
      <name val="Times New Roman"/>
      <family val="1"/>
    </font>
    <font>
      <sz val="5"/>
      <name val="Times New Roman"/>
      <family val="1"/>
    </font>
    <font>
      <sz val="10"/>
      <name val="Times New Roman"/>
      <family val="1"/>
    </font>
    <font>
      <i/>
      <sz val="14"/>
      <name val="Times New Roman"/>
      <family val="1"/>
    </font>
    <font>
      <sz val="13"/>
      <name val="Arial"/>
      <family val="2"/>
    </font>
    <font>
      <b/>
      <sz val="15"/>
      <name val="Times New Roman"/>
      <family val="1"/>
    </font>
    <font>
      <sz val="8"/>
      <name val="Arial"/>
      <family val="2"/>
    </font>
    <font>
      <sz val="11"/>
      <color theme="1"/>
      <name val="Calibri"/>
      <family val="2"/>
      <scheme val="minor"/>
    </font>
    <font>
      <sz val="13"/>
      <color rgb="FFFF0000"/>
      <name val="Arial"/>
      <family val="2"/>
    </font>
    <font>
      <sz val="10"/>
      <color rgb="FFFF0000"/>
      <name val="Arial"/>
      <family val="2"/>
    </font>
    <font>
      <sz val="12"/>
      <color rgb="FFFF0000"/>
      <name val="Times New Roman"/>
      <family val="1"/>
    </font>
    <font>
      <b/>
      <sz val="12"/>
      <color rgb="FFFF0000"/>
      <name val="Times New Roman"/>
      <family val="1"/>
    </font>
    <font>
      <sz val="13"/>
      <color rgb="FFFF0000"/>
      <name val="Times New Roman"/>
      <family val="1"/>
    </font>
    <font>
      <sz val="13"/>
      <color rgb="FF0070C0"/>
      <name val="Arial"/>
      <family val="2"/>
    </font>
    <font>
      <sz val="10"/>
      <color rgb="FF0070C0"/>
      <name val="Arial"/>
      <family val="2"/>
    </font>
    <font>
      <b/>
      <sz val="14"/>
      <color rgb="FFFF0000"/>
      <name val="Times New Roman"/>
      <family val="1"/>
    </font>
    <font>
      <b/>
      <sz val="13"/>
      <color rgb="FF0070C0"/>
      <name val="Arial"/>
      <family val="2"/>
    </font>
    <font>
      <b/>
      <sz val="10"/>
      <color rgb="FF0070C0"/>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43" fontId="11" fillId="0" borderId="0" applyFont="0" applyFill="0" applyBorder="0" applyAlignment="0" applyProtection="0"/>
    <xf numFmtId="0" fontId="19" fillId="0" borderId="0"/>
  </cellStyleXfs>
  <cellXfs count="114">
    <xf numFmtId="0" fontId="0" fillId="0" borderId="0" xfId="0"/>
    <xf numFmtId="0" fontId="3" fillId="0" borderId="0" xfId="0" applyFont="1"/>
    <xf numFmtId="0" fontId="20" fillId="0" borderId="0" xfId="0" applyFont="1"/>
    <xf numFmtId="0" fontId="21" fillId="0" borderId="0" xfId="0" applyFont="1"/>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quotePrefix="1" applyFont="1" applyBorder="1" applyAlignment="1">
      <alignment horizontal="center" vertical="center" wrapText="1"/>
    </xf>
    <xf numFmtId="0" fontId="16" fillId="0" borderId="0" xfId="0" applyFont="1"/>
    <xf numFmtId="3" fontId="10" fillId="0" borderId="0" xfId="0" applyNumberFormat="1" applyFont="1" applyAlignment="1">
      <alignment horizontal="right"/>
    </xf>
    <xf numFmtId="164" fontId="6" fillId="0" borderId="1" xfId="1" applyNumberFormat="1" applyFont="1" applyFill="1" applyBorder="1"/>
    <xf numFmtId="0" fontId="4" fillId="0" borderId="1" xfId="1" applyNumberFormat="1" applyFont="1" applyFill="1" applyBorder="1" applyAlignment="1">
      <alignment horizontal="right"/>
    </xf>
    <xf numFmtId="164" fontId="6" fillId="0" borderId="1" xfId="1" applyNumberFormat="1" applyFont="1" applyFill="1" applyBorder="1" applyAlignment="1">
      <alignment horizontal="right"/>
    </xf>
    <xf numFmtId="3" fontId="22" fillId="0" borderId="1" xfId="1" applyNumberFormat="1" applyFont="1" applyFill="1" applyBorder="1" applyAlignment="1">
      <alignment horizontal="center" vertical="center" wrapText="1"/>
    </xf>
    <xf numFmtId="3" fontId="22" fillId="0" borderId="1" xfId="1" applyNumberFormat="1" applyFont="1" applyFill="1" applyBorder="1" applyAlignment="1">
      <alignment vertical="center" wrapText="1"/>
    </xf>
    <xf numFmtId="3" fontId="23" fillId="0" borderId="1" xfId="1" applyNumberFormat="1" applyFont="1" applyFill="1" applyBorder="1" applyAlignment="1">
      <alignment horizontal="right" vertical="center" wrapText="1"/>
    </xf>
    <xf numFmtId="164" fontId="22" fillId="0" borderId="0" xfId="1" applyNumberFormat="1" applyFont="1" applyFill="1"/>
    <xf numFmtId="0" fontId="22" fillId="0" borderId="0" xfId="0" applyFont="1"/>
    <xf numFmtId="164" fontId="4" fillId="0" borderId="1" xfId="1" applyNumberFormat="1" applyFont="1" applyFill="1" applyBorder="1"/>
    <xf numFmtId="0" fontId="9" fillId="0" borderId="0" xfId="0" applyFont="1" applyAlignment="1">
      <alignment horizontal="center" vertical="center" wrapText="1"/>
    </xf>
    <xf numFmtId="0" fontId="4" fillId="0" borderId="0" xfId="0" applyFont="1" applyAlignment="1">
      <alignment horizontal="left"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0" fontId="16" fillId="0" borderId="0" xfId="0" applyFont="1" applyAlignment="1">
      <alignment vertical="center"/>
    </xf>
    <xf numFmtId="0" fontId="0" fillId="0" borderId="0" xfId="0" applyAlignment="1">
      <alignment vertical="center"/>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24" fillId="0" borderId="0" xfId="0" applyFont="1" applyAlignment="1">
      <alignment vertical="top" wrapText="1"/>
    </xf>
    <xf numFmtId="0" fontId="22" fillId="0" borderId="0" xfId="0" applyFont="1" applyAlignment="1">
      <alignment vertical="top" wrapText="1"/>
    </xf>
    <xf numFmtId="0" fontId="25" fillId="0" borderId="0" xfId="0" applyFont="1"/>
    <xf numFmtId="0" fontId="26" fillId="0" borderId="0" xfId="0" applyFont="1"/>
    <xf numFmtId="0" fontId="0" fillId="0" borderId="0" xfId="0" applyAlignment="1">
      <alignment horizontal="center"/>
    </xf>
    <xf numFmtId="0" fontId="0" fillId="0" borderId="0" xfId="0" applyAlignment="1">
      <alignment horizontal="left"/>
    </xf>
    <xf numFmtId="0" fontId="10" fillId="0" borderId="1" xfId="0" applyFont="1" applyBorder="1" applyAlignment="1">
      <alignment vertical="center" wrapText="1"/>
    </xf>
    <xf numFmtId="0" fontId="9" fillId="0" borderId="0" xfId="0" applyFont="1" applyAlignment="1">
      <alignment horizontal="center"/>
    </xf>
    <xf numFmtId="0" fontId="10" fillId="0" borderId="0" xfId="0" applyFont="1"/>
    <xf numFmtId="0" fontId="4" fillId="0" borderId="0" xfId="0" applyFont="1"/>
    <xf numFmtId="0" fontId="4" fillId="0" borderId="0" xfId="0" applyFont="1" applyAlignment="1">
      <alignment horizontal="center" vertical="center"/>
    </xf>
    <xf numFmtId="0" fontId="4" fillId="0" borderId="0" xfId="0" applyFont="1" applyAlignment="1">
      <alignment horizontal="left"/>
    </xf>
    <xf numFmtId="0" fontId="10" fillId="0" borderId="0" xfId="0" applyFont="1" applyAlignment="1">
      <alignment horizontal="center"/>
    </xf>
    <xf numFmtId="0" fontId="10" fillId="0" borderId="0" xfId="0" applyFont="1" applyAlignment="1">
      <alignment horizontal="right"/>
    </xf>
    <xf numFmtId="0" fontId="2" fillId="0" borderId="0" xfId="0" applyFont="1"/>
    <xf numFmtId="0" fontId="10" fillId="0" borderId="0" xfId="0" applyFont="1" applyAlignment="1">
      <alignment horizontal="center" vertical="center" wrapText="1"/>
    </xf>
    <xf numFmtId="0" fontId="10" fillId="0" borderId="0" xfId="0" applyFont="1" applyAlignment="1">
      <alignment horizontal="left" vertical="center" wrapText="1"/>
    </xf>
    <xf numFmtId="164" fontId="10" fillId="0" borderId="0" xfId="1" applyNumberFormat="1" applyFont="1" applyFill="1" applyAlignment="1">
      <alignment horizontal="center" vertical="center" wrapText="1"/>
    </xf>
    <xf numFmtId="164" fontId="10" fillId="0" borderId="0" xfId="1" applyNumberFormat="1" applyFont="1" applyFill="1" applyAlignment="1">
      <alignment vertical="center" wrapText="1"/>
    </xf>
    <xf numFmtId="164" fontId="10" fillId="0" borderId="0" xfId="1" applyNumberFormat="1" applyFont="1" applyFill="1" applyAlignment="1">
      <alignment horizontal="right" vertical="center" wrapText="1"/>
    </xf>
    <xf numFmtId="164" fontId="9" fillId="0" borderId="1" xfId="1" applyNumberFormat="1" applyFont="1" applyFill="1" applyBorder="1" applyAlignment="1">
      <alignment horizontal="center" vertical="center" wrapText="1"/>
    </xf>
    <xf numFmtId="165" fontId="5" fillId="0" borderId="0" xfId="1" applyNumberFormat="1" applyFont="1" applyFill="1"/>
    <xf numFmtId="165" fontId="6" fillId="0" borderId="0" xfId="1" applyNumberFormat="1" applyFont="1" applyFill="1" applyAlignment="1">
      <alignment horizontal="center"/>
    </xf>
    <xf numFmtId="165" fontId="6" fillId="0" borderId="1" xfId="1" applyNumberFormat="1" applyFont="1" applyFill="1" applyBorder="1" applyAlignment="1">
      <alignment vertical="center" wrapText="1"/>
    </xf>
    <xf numFmtId="164" fontId="4" fillId="0" borderId="0" xfId="1" applyNumberFormat="1" applyFont="1" applyFill="1"/>
    <xf numFmtId="165" fontId="4" fillId="0" borderId="1" xfId="1" applyNumberFormat="1" applyFont="1" applyFill="1" applyBorder="1"/>
    <xf numFmtId="164" fontId="4" fillId="0" borderId="1" xfId="1" applyNumberFormat="1" applyFont="1" applyFill="1" applyBorder="1" applyAlignment="1">
      <alignment horizontal="right"/>
    </xf>
    <xf numFmtId="37" fontId="4" fillId="0" borderId="1" xfId="1" applyNumberFormat="1" applyFont="1" applyFill="1" applyBorder="1" applyAlignment="1">
      <alignment horizontal="right"/>
    </xf>
    <xf numFmtId="164" fontId="4" fillId="0" borderId="1" xfId="1" applyNumberFormat="1" applyFont="1" applyFill="1" applyBorder="1" applyAlignment="1">
      <alignment horizontal="right" wrapText="1"/>
    </xf>
    <xf numFmtId="0" fontId="4" fillId="0" borderId="1" xfId="0" applyFont="1" applyBorder="1" applyAlignment="1">
      <alignment horizontal="right"/>
    </xf>
    <xf numFmtId="0" fontId="4" fillId="0" borderId="1" xfId="0" applyFont="1" applyBorder="1"/>
    <xf numFmtId="0" fontId="6" fillId="0" borderId="0" xfId="0" applyFont="1"/>
    <xf numFmtId="165" fontId="27" fillId="0" borderId="0" xfId="1" applyNumberFormat="1" applyFont="1" applyFill="1"/>
    <xf numFmtId="165" fontId="4" fillId="0" borderId="1" xfId="1" applyNumberFormat="1" applyFont="1" applyFill="1" applyBorder="1" applyAlignment="1">
      <alignment vertical="center"/>
    </xf>
    <xf numFmtId="3" fontId="27" fillId="0" borderId="1" xfId="1" applyNumberFormat="1" applyFont="1" applyFill="1" applyBorder="1" applyAlignment="1">
      <alignment horizontal="center" vertical="center" wrapText="1"/>
    </xf>
    <xf numFmtId="3" fontId="27" fillId="0" borderId="1" xfId="1" applyNumberFormat="1" applyFont="1" applyFill="1" applyBorder="1" applyAlignment="1">
      <alignment vertical="center" wrapText="1"/>
    </xf>
    <xf numFmtId="3" fontId="27" fillId="0" borderId="1" xfId="2" applyNumberFormat="1" applyFont="1" applyFill="1" applyBorder="1" applyAlignment="1">
      <alignment horizontal="right" vertical="center" wrapText="1"/>
    </xf>
    <xf numFmtId="0" fontId="7" fillId="0" borderId="0" xfId="0" applyFont="1"/>
    <xf numFmtId="0" fontId="9" fillId="0" borderId="2" xfId="0" applyFont="1" applyBorder="1" applyAlignment="1">
      <alignment horizontal="left" vertical="center"/>
    </xf>
    <xf numFmtId="0" fontId="10" fillId="0" borderId="3" xfId="0" applyFont="1" applyBorder="1" applyAlignment="1">
      <alignment horizontal="center" vertical="center"/>
    </xf>
    <xf numFmtId="0" fontId="9" fillId="0" borderId="1" xfId="0" applyFont="1" applyBorder="1" applyAlignment="1">
      <alignment horizontal="left" vertical="center"/>
    </xf>
    <xf numFmtId="0" fontId="28" fillId="0" borderId="0" xfId="0" applyFont="1"/>
    <xf numFmtId="0" fontId="29" fillId="0" borderId="0" xfId="0" applyFont="1"/>
    <xf numFmtId="0" fontId="14" fillId="0" borderId="1" xfId="0" applyFont="1" applyBorder="1" applyAlignment="1">
      <alignment horizontal="center"/>
    </xf>
    <xf numFmtId="0" fontId="14" fillId="0" borderId="1" xfId="0" applyFont="1" applyBorder="1" applyAlignment="1">
      <alignment horizontal="left"/>
    </xf>
    <xf numFmtId="0" fontId="14" fillId="0" borderId="1" xfId="0" applyFont="1" applyBorder="1"/>
    <xf numFmtId="0" fontId="6" fillId="0" borderId="4" xfId="1" applyNumberFormat="1" applyFont="1" applyFill="1" applyBorder="1" applyAlignment="1">
      <alignment horizontal="center" vertical="center"/>
    </xf>
    <xf numFmtId="0" fontId="6" fillId="0" borderId="1" xfId="1" applyNumberFormat="1" applyFont="1" applyFill="1" applyBorder="1" applyAlignment="1">
      <alignment horizontal="center" vertical="center"/>
    </xf>
    <xf numFmtId="3" fontId="4" fillId="0" borderId="1" xfId="1" applyNumberFormat="1" applyFont="1" applyFill="1" applyBorder="1" applyAlignment="1">
      <alignment horizontal="right"/>
    </xf>
    <xf numFmtId="3" fontId="4" fillId="0" borderId="1" xfId="0" applyNumberFormat="1" applyFont="1" applyBorder="1" applyAlignment="1">
      <alignment horizontal="right"/>
    </xf>
    <xf numFmtId="3" fontId="6" fillId="0" borderId="1" xfId="1" applyNumberFormat="1" applyFont="1" applyFill="1" applyBorder="1" applyAlignment="1">
      <alignment horizontal="right"/>
    </xf>
    <xf numFmtId="0" fontId="10" fillId="0" borderId="2" xfId="0" applyFont="1" applyBorder="1" applyAlignment="1">
      <alignment vertical="center"/>
    </xf>
    <xf numFmtId="164" fontId="22" fillId="0" borderId="1" xfId="1" applyNumberFormat="1" applyFont="1" applyFill="1" applyBorder="1" applyAlignment="1">
      <alignment horizontal="right"/>
    </xf>
    <xf numFmtId="3" fontId="22" fillId="0" borderId="1" xfId="1" applyNumberFormat="1" applyFont="1" applyFill="1" applyBorder="1" applyAlignment="1">
      <alignment horizontal="right"/>
    </xf>
    <xf numFmtId="164" fontId="4" fillId="0" borderId="1" xfId="1" applyNumberFormat="1" applyFont="1" applyBorder="1" applyAlignment="1">
      <alignment horizontal="right"/>
    </xf>
    <xf numFmtId="0" fontId="6" fillId="0" borderId="7" xfId="1" applyNumberFormat="1" applyFont="1" applyFill="1" applyBorder="1" applyAlignment="1">
      <alignment horizontal="center" vertical="center"/>
    </xf>
    <xf numFmtId="0" fontId="6" fillId="0" borderId="8" xfId="1" applyNumberFormat="1" applyFont="1" applyFill="1" applyBorder="1" applyAlignment="1">
      <alignment horizontal="center" vertical="center"/>
    </xf>
    <xf numFmtId="0" fontId="6" fillId="0" borderId="4" xfId="1" applyNumberFormat="1" applyFont="1" applyFill="1" applyBorder="1" applyAlignment="1">
      <alignment horizontal="center" vertical="center"/>
    </xf>
    <xf numFmtId="0" fontId="8" fillId="0" borderId="1" xfId="1" applyNumberFormat="1" applyFont="1" applyFill="1" applyBorder="1" applyAlignment="1">
      <alignment horizontal="center" vertical="center" wrapText="1"/>
    </xf>
    <xf numFmtId="0" fontId="6" fillId="0" borderId="3" xfId="1" applyNumberFormat="1" applyFont="1" applyFill="1" applyBorder="1" applyAlignment="1">
      <alignment horizontal="left" vertical="center"/>
    </xf>
    <xf numFmtId="0" fontId="6" fillId="0" borderId="2" xfId="1" applyNumberFormat="1" applyFont="1" applyFill="1" applyBorder="1" applyAlignment="1">
      <alignment horizontal="left" vertical="center"/>
    </xf>
    <xf numFmtId="0" fontId="9" fillId="0" borderId="0" xfId="0" applyFont="1" applyAlignment="1">
      <alignment horizontal="center"/>
    </xf>
    <xf numFmtId="0" fontId="9" fillId="0" borderId="0" xfId="0" applyFont="1" applyAlignment="1">
      <alignment horizontal="center" vertical="center"/>
    </xf>
    <xf numFmtId="3" fontId="9" fillId="0" borderId="1" xfId="1" applyNumberFormat="1" applyFont="1" applyFill="1" applyBorder="1" applyAlignment="1">
      <alignment horizontal="center" vertical="center" wrapText="1"/>
    </xf>
    <xf numFmtId="165" fontId="8" fillId="0" borderId="1"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0" fontId="6" fillId="0" borderId="0" xfId="0" applyFont="1" applyAlignment="1">
      <alignment horizontal="center" vertical="center"/>
    </xf>
    <xf numFmtId="0" fontId="15" fillId="0" borderId="0" xfId="0" applyFont="1" applyAlignment="1">
      <alignment horizontal="center" vertical="center"/>
    </xf>
    <xf numFmtId="0" fontId="3" fillId="0" borderId="0" xfId="0" applyFont="1" applyAlignment="1">
      <alignment horizontal="center" vertical="center"/>
    </xf>
    <xf numFmtId="164" fontId="12" fillId="0" borderId="6" xfId="1"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164" fontId="6" fillId="0" borderId="3" xfId="1" applyNumberFormat="1" applyFont="1" applyFill="1" applyBorder="1" applyAlignment="1">
      <alignment horizontal="left" vertical="center" wrapText="1"/>
    </xf>
    <xf numFmtId="164" fontId="6" fillId="0" borderId="2" xfId="1" applyNumberFormat="1" applyFont="1" applyFill="1" applyBorder="1" applyAlignment="1">
      <alignment horizontal="left" vertical="center" wrapText="1"/>
    </xf>
    <xf numFmtId="0" fontId="9" fillId="0" borderId="0" xfId="0" applyFont="1" applyAlignment="1">
      <alignment horizontal="center" vertical="center" wrapText="1"/>
    </xf>
    <xf numFmtId="0" fontId="17" fillId="0" borderId="0" xfId="0" applyFont="1" applyAlignment="1">
      <alignment horizontal="center"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12" fillId="0" borderId="0" xfId="0" applyFont="1" applyAlignment="1">
      <alignment horizontal="center" vertical="center" wrapText="1"/>
    </xf>
    <xf numFmtId="0" fontId="9" fillId="0" borderId="1" xfId="0" applyFont="1" applyBorder="1" applyAlignment="1">
      <alignment horizontal="left" vertical="center" wrapText="1"/>
    </xf>
    <xf numFmtId="0" fontId="14" fillId="0" borderId="6" xfId="0" applyFont="1" applyBorder="1" applyAlignment="1">
      <alignment horizontal="center" vertical="center" wrapText="1"/>
    </xf>
  </cellXfs>
  <cellStyles count="4">
    <cellStyle name="Comma" xfId="1" builtinId="3"/>
    <cellStyle name="Comma 2" xfId="2" xr:uid="{3A07D9FD-D7B0-488F-AD0F-E9FA5E0788A7}"/>
    <cellStyle name="Normal" xfId="0" builtinId="0"/>
    <cellStyle name="Normal 2" xfId="3" xr:uid="{4445EFED-0C0D-43F8-98FD-5788274E1CE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1197740</xdr:colOff>
      <xdr:row>2</xdr:row>
      <xdr:rowOff>54675</xdr:rowOff>
    </xdr:from>
    <xdr:to>
      <xdr:col>2</xdr:col>
      <xdr:colOff>775187</xdr:colOff>
      <xdr:row>2</xdr:row>
      <xdr:rowOff>54675</xdr:rowOff>
    </xdr:to>
    <xdr:cxnSp macro="">
      <xdr:nvCxnSpPr>
        <xdr:cNvPr id="5" name="Straight Connector 4">
          <a:extLst>
            <a:ext uri="{FF2B5EF4-FFF2-40B4-BE49-F238E27FC236}">
              <a16:creationId xmlns:a16="http://schemas.microsoft.com/office/drawing/2014/main" id="{A0E0EDB1-1608-4DC0-CCDE-4CD7795DBE3C}"/>
            </a:ext>
          </a:extLst>
        </xdr:cNvPr>
        <xdr:cNvCxnSpPr/>
      </xdr:nvCxnSpPr>
      <xdr:spPr>
        <a:xfrm>
          <a:off x="1693488" y="474149"/>
          <a:ext cx="8390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1481716</xdr:colOff>
      <xdr:row>2</xdr:row>
      <xdr:rowOff>2801</xdr:rowOff>
    </xdr:from>
    <xdr:to>
      <xdr:col>7</xdr:col>
      <xdr:colOff>1740818</xdr:colOff>
      <xdr:row>2</xdr:row>
      <xdr:rowOff>2801</xdr:rowOff>
    </xdr:to>
    <xdr:cxnSp macro="">
      <xdr:nvCxnSpPr>
        <xdr:cNvPr id="6" name="Straight Connector 5">
          <a:extLst>
            <a:ext uri="{FF2B5EF4-FFF2-40B4-BE49-F238E27FC236}">
              <a16:creationId xmlns:a16="http://schemas.microsoft.com/office/drawing/2014/main" id="{752B1440-8007-43A6-32C4-99E22B06F262}"/>
            </a:ext>
          </a:extLst>
        </xdr:cNvPr>
        <xdr:cNvCxnSpPr/>
      </xdr:nvCxnSpPr>
      <xdr:spPr>
        <a:xfrm>
          <a:off x="10172326" y="428625"/>
          <a:ext cx="205819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1864286</xdr:colOff>
      <xdr:row>7</xdr:row>
      <xdr:rowOff>89647</xdr:rowOff>
    </xdr:from>
    <xdr:to>
      <xdr:col>4</xdr:col>
      <xdr:colOff>675670</xdr:colOff>
      <xdr:row>7</xdr:row>
      <xdr:rowOff>89647</xdr:rowOff>
    </xdr:to>
    <xdr:cxnSp macro="">
      <xdr:nvCxnSpPr>
        <xdr:cNvPr id="7" name="Straight Connector 6">
          <a:extLst>
            <a:ext uri="{FF2B5EF4-FFF2-40B4-BE49-F238E27FC236}">
              <a16:creationId xmlns:a16="http://schemas.microsoft.com/office/drawing/2014/main" id="{E6A9B747-8FC4-26E0-6AEF-561D6CBA35BE}"/>
            </a:ext>
          </a:extLst>
        </xdr:cNvPr>
        <xdr:cNvCxnSpPr/>
      </xdr:nvCxnSpPr>
      <xdr:spPr>
        <a:xfrm>
          <a:off x="6230471" y="1456765"/>
          <a:ext cx="168088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1466215</xdr:colOff>
      <xdr:row>2</xdr:row>
      <xdr:rowOff>49530</xdr:rowOff>
    </xdr:from>
    <xdr:to>
      <xdr:col>1</xdr:col>
      <xdr:colOff>2305161</xdr:colOff>
      <xdr:row>2</xdr:row>
      <xdr:rowOff>49530</xdr:rowOff>
    </xdr:to>
    <xdr:cxnSp macro="">
      <xdr:nvCxnSpPr>
        <xdr:cNvPr id="2" name="Straight Connector 1">
          <a:extLst>
            <a:ext uri="{FF2B5EF4-FFF2-40B4-BE49-F238E27FC236}">
              <a16:creationId xmlns:a16="http://schemas.microsoft.com/office/drawing/2014/main" id="{6B9B85E3-B79D-F047-B067-82D1CAB453E7}"/>
            </a:ext>
          </a:extLst>
        </xdr:cNvPr>
        <xdr:cNvCxnSpPr/>
      </xdr:nvCxnSpPr>
      <xdr:spPr>
        <a:xfrm flipV="1">
          <a:off x="1733550" y="476250"/>
          <a:ext cx="790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505460</xdr:colOff>
      <xdr:row>2</xdr:row>
      <xdr:rowOff>38100</xdr:rowOff>
    </xdr:from>
    <xdr:to>
      <xdr:col>7</xdr:col>
      <xdr:colOff>82514</xdr:colOff>
      <xdr:row>2</xdr:row>
      <xdr:rowOff>38100</xdr:rowOff>
    </xdr:to>
    <xdr:cxnSp macro="">
      <xdr:nvCxnSpPr>
        <xdr:cNvPr id="6" name="Straight Connector 5">
          <a:extLst>
            <a:ext uri="{FF2B5EF4-FFF2-40B4-BE49-F238E27FC236}">
              <a16:creationId xmlns:a16="http://schemas.microsoft.com/office/drawing/2014/main" id="{C4796B68-2258-AE32-7AA9-948F6236403E}"/>
            </a:ext>
          </a:extLst>
        </xdr:cNvPr>
        <xdr:cNvCxnSpPr/>
      </xdr:nvCxnSpPr>
      <xdr:spPr>
        <a:xfrm>
          <a:off x="7620000" y="469900"/>
          <a:ext cx="17907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9B274-B028-42E1-9036-8EE18E34EEF6}">
  <dimension ref="A1:K101"/>
  <sheetViews>
    <sheetView topLeftCell="A8" zoomScale="55" zoomScaleNormal="55" workbookViewId="0">
      <pane ySplit="2" topLeftCell="A64" activePane="bottomLeft" state="frozen"/>
      <selection activeCell="A8" sqref="A8"/>
      <selection pane="bottomLeft" activeCell="A70" sqref="A70:I70"/>
    </sheetView>
  </sheetViews>
  <sheetFormatPr defaultColWidth="9.1796875" defaultRowHeight="12.5" x14ac:dyDescent="0.25"/>
  <cols>
    <col min="1" max="1" width="8.1796875" style="34" customWidth="1"/>
    <col min="2" max="2" width="18.54296875" style="34" customWidth="1"/>
    <col min="3" max="3" width="60.453125" style="35" customWidth="1"/>
    <col min="4" max="4" width="35.36328125" style="35" customWidth="1"/>
    <col min="5" max="5" width="14.1796875" style="34" customWidth="1"/>
    <col min="6" max="6" width="9.1796875" style="34"/>
    <col min="7" max="7" width="35.26953125" style="34" customWidth="1"/>
    <col min="8" max="8" width="36.81640625" style="34" customWidth="1"/>
  </cols>
  <sheetData>
    <row r="1" spans="1:11" ht="16.5" x14ac:dyDescent="0.25">
      <c r="A1" s="103" t="s">
        <v>13</v>
      </c>
      <c r="B1" s="103"/>
      <c r="C1" s="103"/>
      <c r="D1" s="19"/>
      <c r="E1" s="18"/>
      <c r="F1" s="18"/>
      <c r="G1" s="103" t="s">
        <v>15</v>
      </c>
      <c r="H1" s="103"/>
      <c r="I1" s="103"/>
    </row>
    <row r="2" spans="1:11" ht="16.5" x14ac:dyDescent="0.25">
      <c r="A2" s="103" t="s">
        <v>16</v>
      </c>
      <c r="B2" s="103"/>
      <c r="C2" s="103"/>
      <c r="D2" s="19"/>
      <c r="E2" s="18"/>
      <c r="F2" s="18"/>
      <c r="G2" s="103" t="s">
        <v>29</v>
      </c>
      <c r="H2" s="103"/>
      <c r="I2" s="103"/>
    </row>
    <row r="3" spans="1:11" ht="13" x14ac:dyDescent="0.25">
      <c r="A3" s="20"/>
      <c r="B3" s="21"/>
      <c r="C3" s="22"/>
      <c r="D3" s="22"/>
      <c r="E3" s="21"/>
      <c r="F3" s="21"/>
      <c r="G3" s="21"/>
      <c r="H3" s="21"/>
      <c r="I3" s="21"/>
    </row>
    <row r="4" spans="1:11" ht="17.25" customHeight="1" x14ac:dyDescent="0.25">
      <c r="A4" s="20"/>
      <c r="B4" s="21"/>
      <c r="C4" s="22"/>
      <c r="D4" s="22"/>
      <c r="E4" s="21"/>
      <c r="F4" s="21"/>
      <c r="G4" s="21"/>
      <c r="H4" s="21"/>
      <c r="I4" s="21"/>
    </row>
    <row r="5" spans="1:11" ht="16.5" x14ac:dyDescent="0.25">
      <c r="A5" s="103" t="s">
        <v>36</v>
      </c>
      <c r="B5" s="103"/>
      <c r="C5" s="103"/>
      <c r="D5" s="103"/>
      <c r="E5" s="103"/>
      <c r="F5" s="103"/>
      <c r="G5" s="103"/>
      <c r="H5" s="103"/>
      <c r="I5" s="103"/>
    </row>
    <row r="6" spans="1:11" ht="19" x14ac:dyDescent="0.25">
      <c r="A6" s="104" t="s">
        <v>43</v>
      </c>
      <c r="B6" s="104"/>
      <c r="C6" s="104"/>
      <c r="D6" s="104"/>
      <c r="E6" s="104"/>
      <c r="F6" s="104"/>
      <c r="G6" s="104"/>
      <c r="H6" s="104"/>
      <c r="I6" s="104"/>
    </row>
    <row r="7" spans="1:11" ht="25.5" customHeight="1" x14ac:dyDescent="0.25">
      <c r="A7" s="111" t="s">
        <v>44</v>
      </c>
      <c r="B7" s="111"/>
      <c r="C7" s="111"/>
      <c r="D7" s="111"/>
      <c r="E7" s="111"/>
      <c r="F7" s="111"/>
      <c r="G7" s="111"/>
      <c r="H7" s="111"/>
      <c r="I7" s="111"/>
    </row>
    <row r="8" spans="1:11" ht="24" customHeight="1" x14ac:dyDescent="0.25">
      <c r="A8" s="113"/>
      <c r="B8" s="113"/>
      <c r="C8" s="113"/>
      <c r="D8" s="113"/>
      <c r="E8" s="113"/>
      <c r="F8" s="113"/>
      <c r="G8" s="113"/>
      <c r="H8" s="113"/>
      <c r="I8" s="113"/>
    </row>
    <row r="9" spans="1:11" ht="46.5" customHeight="1" x14ac:dyDescent="0.35">
      <c r="A9" s="23" t="s">
        <v>20</v>
      </c>
      <c r="B9" s="23" t="s">
        <v>21</v>
      </c>
      <c r="C9" s="23" t="s">
        <v>22</v>
      </c>
      <c r="D9" s="23" t="s">
        <v>23</v>
      </c>
      <c r="E9" s="23" t="s">
        <v>24</v>
      </c>
      <c r="F9" s="23" t="s">
        <v>25</v>
      </c>
      <c r="G9" s="23" t="s">
        <v>26</v>
      </c>
      <c r="H9" s="23" t="s">
        <v>27</v>
      </c>
      <c r="I9" s="23" t="s">
        <v>28</v>
      </c>
      <c r="J9" s="7"/>
      <c r="K9" s="7"/>
    </row>
    <row r="10" spans="1:11" s="67" customFormat="1" ht="20.25" customHeight="1" x14ac:dyDescent="0.35">
      <c r="A10" s="112" t="s">
        <v>31</v>
      </c>
      <c r="B10" s="112"/>
      <c r="C10" s="112"/>
      <c r="D10" s="112"/>
      <c r="E10" s="112"/>
      <c r="F10" s="112"/>
      <c r="G10" s="112"/>
      <c r="H10" s="112"/>
      <c r="I10" s="112"/>
      <c r="J10" s="7"/>
      <c r="K10" s="7"/>
    </row>
    <row r="11" spans="1:11" ht="31.5" customHeight="1" x14ac:dyDescent="0.35">
      <c r="A11" s="4">
        <v>1</v>
      </c>
      <c r="B11" s="4"/>
      <c r="C11" s="5"/>
      <c r="D11" s="5"/>
      <c r="E11" s="4"/>
      <c r="F11" s="4"/>
      <c r="G11" s="4"/>
      <c r="H11" s="4"/>
      <c r="I11" s="4"/>
      <c r="J11" s="7"/>
      <c r="K11" s="7"/>
    </row>
    <row r="12" spans="1:11" ht="34.5" customHeight="1" x14ac:dyDescent="0.35">
      <c r="A12" s="4">
        <v>2</v>
      </c>
      <c r="B12" s="4"/>
      <c r="C12" s="5"/>
      <c r="D12" s="5"/>
      <c r="E12" s="4"/>
      <c r="F12" s="4"/>
      <c r="G12" s="4"/>
      <c r="H12" s="4"/>
      <c r="I12" s="4"/>
      <c r="J12" s="7"/>
      <c r="K12" s="7"/>
    </row>
    <row r="13" spans="1:11" ht="33.75" customHeight="1" x14ac:dyDescent="0.35">
      <c r="A13" s="4" t="s">
        <v>30</v>
      </c>
      <c r="B13" s="4"/>
      <c r="C13" s="5"/>
      <c r="D13" s="5"/>
      <c r="E13" s="4"/>
      <c r="F13" s="4"/>
      <c r="G13" s="4"/>
      <c r="H13" s="4"/>
      <c r="I13" s="4"/>
      <c r="J13" s="7"/>
      <c r="K13" s="7"/>
    </row>
    <row r="14" spans="1:11" s="3" customFormat="1" ht="21" customHeight="1" x14ac:dyDescent="0.35">
      <c r="A14" s="112" t="s">
        <v>32</v>
      </c>
      <c r="B14" s="112"/>
      <c r="C14" s="112"/>
      <c r="D14" s="112"/>
      <c r="E14" s="112"/>
      <c r="F14" s="112"/>
      <c r="G14" s="112"/>
      <c r="H14" s="112"/>
      <c r="I14" s="112"/>
      <c r="J14" s="2"/>
      <c r="K14" s="2"/>
    </row>
    <row r="15" spans="1:11" s="27" customFormat="1" ht="81" customHeight="1" x14ac:dyDescent="0.25">
      <c r="A15" s="24">
        <v>1</v>
      </c>
      <c r="B15" s="36" t="s">
        <v>55</v>
      </c>
      <c r="C15" s="5" t="s">
        <v>52</v>
      </c>
      <c r="D15" s="5" t="s">
        <v>57</v>
      </c>
      <c r="E15" s="4">
        <v>208</v>
      </c>
      <c r="F15" s="24">
        <v>1</v>
      </c>
      <c r="G15" s="4" t="s">
        <v>56</v>
      </c>
      <c r="H15" s="4" t="s">
        <v>53</v>
      </c>
      <c r="I15" s="25"/>
      <c r="J15" s="26"/>
      <c r="K15" s="26"/>
    </row>
    <row r="16" spans="1:11" s="27" customFormat="1" ht="49.5" x14ac:dyDescent="0.25">
      <c r="A16" s="24">
        <v>2</v>
      </c>
      <c r="B16" s="36" t="s">
        <v>55</v>
      </c>
      <c r="C16" s="5" t="s">
        <v>58</v>
      </c>
      <c r="D16" s="5" t="s">
        <v>57</v>
      </c>
      <c r="E16" s="4">
        <v>208</v>
      </c>
      <c r="F16" s="24">
        <v>1</v>
      </c>
      <c r="G16" s="4" t="s">
        <v>56</v>
      </c>
      <c r="H16" s="4" t="s">
        <v>59</v>
      </c>
      <c r="I16" s="25"/>
      <c r="J16" s="26"/>
      <c r="K16" s="26"/>
    </row>
    <row r="17" spans="1:11" s="27" customFormat="1" ht="49.5" x14ac:dyDescent="0.25">
      <c r="A17" s="24">
        <v>3</v>
      </c>
      <c r="B17" s="36" t="s">
        <v>55</v>
      </c>
      <c r="C17" s="5" t="s">
        <v>60</v>
      </c>
      <c r="D17" s="5" t="s">
        <v>57</v>
      </c>
      <c r="E17" s="4">
        <v>208</v>
      </c>
      <c r="F17" s="24">
        <v>1</v>
      </c>
      <c r="G17" s="4" t="s">
        <v>56</v>
      </c>
      <c r="H17" s="4" t="s">
        <v>63</v>
      </c>
      <c r="I17" s="25"/>
      <c r="J17" s="26"/>
      <c r="K17" s="26"/>
    </row>
    <row r="18" spans="1:11" s="27" customFormat="1" ht="66" x14ac:dyDescent="0.25">
      <c r="A18" s="24">
        <v>4</v>
      </c>
      <c r="B18" s="36" t="s">
        <v>55</v>
      </c>
      <c r="C18" s="5" t="s">
        <v>61</v>
      </c>
      <c r="D18" s="5" t="s">
        <v>62</v>
      </c>
      <c r="E18" s="4">
        <v>224</v>
      </c>
      <c r="F18" s="24">
        <v>1</v>
      </c>
      <c r="G18" s="4" t="s">
        <v>64</v>
      </c>
      <c r="H18" s="4" t="s">
        <v>63</v>
      </c>
      <c r="I18" s="25"/>
      <c r="J18" s="26"/>
      <c r="K18" s="26"/>
    </row>
    <row r="19" spans="1:11" s="27" customFormat="1" ht="49.5" x14ac:dyDescent="0.25">
      <c r="A19" s="24">
        <v>5</v>
      </c>
      <c r="B19" s="36" t="s">
        <v>55</v>
      </c>
      <c r="C19" s="5" t="s">
        <v>67</v>
      </c>
      <c r="D19" s="5" t="s">
        <v>57</v>
      </c>
      <c r="E19" s="4">
        <v>208</v>
      </c>
      <c r="F19" s="24">
        <v>1</v>
      </c>
      <c r="G19" s="4" t="s">
        <v>56</v>
      </c>
      <c r="H19" s="4" t="s">
        <v>70</v>
      </c>
      <c r="I19" s="25"/>
      <c r="J19" s="26"/>
      <c r="K19" s="26"/>
    </row>
    <row r="20" spans="1:11" s="27" customFormat="1" ht="52" customHeight="1" x14ac:dyDescent="0.25">
      <c r="A20" s="24">
        <v>6</v>
      </c>
      <c r="B20" s="36" t="s">
        <v>55</v>
      </c>
      <c r="C20" s="5" t="s">
        <v>68</v>
      </c>
      <c r="D20" s="5" t="s">
        <v>65</v>
      </c>
      <c r="E20" s="4">
        <v>208</v>
      </c>
      <c r="F20" s="24">
        <v>1</v>
      </c>
      <c r="G20" s="4" t="s">
        <v>56</v>
      </c>
      <c r="H20" s="4" t="s">
        <v>70</v>
      </c>
      <c r="I20" s="25"/>
      <c r="J20" s="26"/>
      <c r="K20" s="26"/>
    </row>
    <row r="21" spans="1:11" s="27" customFormat="1" ht="68" customHeight="1" x14ac:dyDescent="0.25">
      <c r="A21" s="24">
        <v>7</v>
      </c>
      <c r="B21" s="36" t="s">
        <v>55</v>
      </c>
      <c r="C21" s="5" t="s">
        <v>69</v>
      </c>
      <c r="D21" s="5" t="s">
        <v>66</v>
      </c>
      <c r="E21" s="4">
        <v>208</v>
      </c>
      <c r="F21" s="24">
        <v>1</v>
      </c>
      <c r="G21" s="4" t="s">
        <v>56</v>
      </c>
      <c r="H21" s="4" t="s">
        <v>70</v>
      </c>
      <c r="I21" s="25"/>
      <c r="J21" s="26"/>
      <c r="K21" s="26"/>
    </row>
    <row r="22" spans="1:11" s="27" customFormat="1" ht="68" customHeight="1" x14ac:dyDescent="0.25">
      <c r="A22" s="24">
        <v>8</v>
      </c>
      <c r="B22" s="36" t="s">
        <v>71</v>
      </c>
      <c r="C22" s="5" t="s">
        <v>72</v>
      </c>
      <c r="D22" s="5" t="s">
        <v>73</v>
      </c>
      <c r="E22" s="4">
        <v>304</v>
      </c>
      <c r="F22" s="24">
        <v>3</v>
      </c>
      <c r="G22" s="4" t="s">
        <v>74</v>
      </c>
      <c r="H22" s="4" t="s">
        <v>75</v>
      </c>
      <c r="I22" s="24"/>
      <c r="J22" s="26"/>
      <c r="K22" s="26"/>
    </row>
    <row r="23" spans="1:11" s="27" customFormat="1" ht="68" customHeight="1" x14ac:dyDescent="0.25">
      <c r="A23" s="24">
        <v>9</v>
      </c>
      <c r="B23" s="36" t="s">
        <v>71</v>
      </c>
      <c r="C23" s="5" t="s">
        <v>76</v>
      </c>
      <c r="D23" s="5" t="s">
        <v>73</v>
      </c>
      <c r="E23" s="4">
        <v>681</v>
      </c>
      <c r="F23" s="24">
        <v>3</v>
      </c>
      <c r="G23" s="4" t="s">
        <v>74</v>
      </c>
      <c r="H23" s="4" t="s">
        <v>77</v>
      </c>
      <c r="I23" s="24"/>
      <c r="J23" s="26"/>
      <c r="K23" s="26"/>
    </row>
    <row r="24" spans="1:11" s="27" customFormat="1" ht="68" customHeight="1" x14ac:dyDescent="0.25">
      <c r="A24" s="24">
        <v>10</v>
      </c>
      <c r="B24" s="36" t="s">
        <v>78</v>
      </c>
      <c r="C24" s="5" t="s">
        <v>79</v>
      </c>
      <c r="D24" s="5" t="s">
        <v>80</v>
      </c>
      <c r="E24" s="4">
        <v>80</v>
      </c>
      <c r="F24" s="24">
        <v>1</v>
      </c>
      <c r="G24" s="4" t="s">
        <v>81</v>
      </c>
      <c r="H24" s="4" t="s">
        <v>82</v>
      </c>
      <c r="I24" s="24"/>
      <c r="J24" s="26"/>
      <c r="K24" s="26"/>
    </row>
    <row r="25" spans="1:11" s="27" customFormat="1" ht="68" customHeight="1" x14ac:dyDescent="0.25">
      <c r="A25" s="24">
        <v>11</v>
      </c>
      <c r="B25" s="36" t="s">
        <v>83</v>
      </c>
      <c r="C25" s="5" t="s">
        <v>84</v>
      </c>
      <c r="D25" s="5" t="s">
        <v>85</v>
      </c>
      <c r="E25" s="4">
        <v>100</v>
      </c>
      <c r="F25" s="24">
        <v>2</v>
      </c>
      <c r="G25" s="4" t="s">
        <v>86</v>
      </c>
      <c r="H25" s="4" t="s">
        <v>82</v>
      </c>
      <c r="I25" s="24"/>
      <c r="J25" s="26"/>
      <c r="K25" s="26"/>
    </row>
    <row r="26" spans="1:11" s="27" customFormat="1" ht="68" customHeight="1" x14ac:dyDescent="0.25">
      <c r="A26" s="24">
        <v>12</v>
      </c>
      <c r="B26" s="36" t="s">
        <v>87</v>
      </c>
      <c r="C26" s="5" t="s">
        <v>137</v>
      </c>
      <c r="D26" s="5" t="s">
        <v>136</v>
      </c>
      <c r="E26" s="4">
        <v>1650</v>
      </c>
      <c r="F26" s="24">
        <v>9</v>
      </c>
      <c r="G26" s="4" t="s">
        <v>140</v>
      </c>
      <c r="H26" s="4" t="s">
        <v>82</v>
      </c>
      <c r="I26" s="24"/>
      <c r="J26" s="26"/>
      <c r="K26" s="26"/>
    </row>
    <row r="27" spans="1:11" s="27" customFormat="1" ht="68" customHeight="1" x14ac:dyDescent="0.25">
      <c r="A27" s="24">
        <v>13</v>
      </c>
      <c r="B27" s="36" t="s">
        <v>87</v>
      </c>
      <c r="C27" s="5" t="s">
        <v>138</v>
      </c>
      <c r="D27" s="5" t="s">
        <v>139</v>
      </c>
      <c r="E27" s="4">
        <v>304</v>
      </c>
      <c r="F27" s="24">
        <v>3</v>
      </c>
      <c r="G27" s="4" t="s">
        <v>140</v>
      </c>
      <c r="H27" s="4" t="s">
        <v>82</v>
      </c>
      <c r="I27" s="24"/>
      <c r="J27" s="26"/>
      <c r="K27" s="26"/>
    </row>
    <row r="28" spans="1:11" s="27" customFormat="1" ht="68" customHeight="1" x14ac:dyDescent="0.25">
      <c r="A28" s="24">
        <v>14</v>
      </c>
      <c r="B28" s="36" t="s">
        <v>87</v>
      </c>
      <c r="C28" s="5" t="s">
        <v>88</v>
      </c>
      <c r="D28" s="5" t="s">
        <v>89</v>
      </c>
      <c r="E28" s="4">
        <v>500</v>
      </c>
      <c r="F28" s="24">
        <v>3</v>
      </c>
      <c r="G28" s="4" t="s">
        <v>90</v>
      </c>
      <c r="H28" s="4" t="s">
        <v>91</v>
      </c>
      <c r="I28" s="24"/>
      <c r="J28" s="26"/>
      <c r="K28" s="26"/>
    </row>
    <row r="29" spans="1:11" s="27" customFormat="1" ht="68" customHeight="1" x14ac:dyDescent="0.25">
      <c r="A29" s="24">
        <v>15</v>
      </c>
      <c r="B29" s="36" t="s">
        <v>87</v>
      </c>
      <c r="C29" s="5" t="s">
        <v>92</v>
      </c>
      <c r="D29" s="5" t="s">
        <v>93</v>
      </c>
      <c r="E29" s="4">
        <v>500</v>
      </c>
      <c r="F29" s="24">
        <v>3</v>
      </c>
      <c r="G29" s="4" t="s">
        <v>94</v>
      </c>
      <c r="H29" s="4" t="s">
        <v>91</v>
      </c>
      <c r="I29" s="24"/>
      <c r="J29" s="26"/>
      <c r="K29" s="26"/>
    </row>
    <row r="30" spans="1:11" s="27" customFormat="1" ht="68" customHeight="1" x14ac:dyDescent="0.25">
      <c r="A30" s="24">
        <v>16</v>
      </c>
      <c r="B30" s="36" t="s">
        <v>87</v>
      </c>
      <c r="C30" s="5" t="s">
        <v>95</v>
      </c>
      <c r="D30" s="5" t="s">
        <v>96</v>
      </c>
      <c r="E30" s="4">
        <v>500</v>
      </c>
      <c r="F30" s="24">
        <v>3</v>
      </c>
      <c r="G30" s="4" t="s">
        <v>97</v>
      </c>
      <c r="H30" s="4" t="s">
        <v>91</v>
      </c>
      <c r="I30" s="24"/>
      <c r="J30" s="26"/>
      <c r="K30" s="26"/>
    </row>
    <row r="31" spans="1:11" s="27" customFormat="1" ht="68" customHeight="1" x14ac:dyDescent="0.25">
      <c r="A31" s="24">
        <v>17</v>
      </c>
      <c r="B31" s="36" t="s">
        <v>98</v>
      </c>
      <c r="C31" s="5" t="s">
        <v>99</v>
      </c>
      <c r="D31" s="5" t="s">
        <v>100</v>
      </c>
      <c r="E31" s="4">
        <v>500</v>
      </c>
      <c r="F31" s="24">
        <v>3</v>
      </c>
      <c r="G31" s="4" t="s">
        <v>101</v>
      </c>
      <c r="H31" s="4" t="s">
        <v>102</v>
      </c>
      <c r="I31" s="24"/>
      <c r="J31" s="26"/>
      <c r="K31" s="26"/>
    </row>
    <row r="32" spans="1:11" s="27" customFormat="1" ht="68" customHeight="1" x14ac:dyDescent="0.25">
      <c r="A32" s="24">
        <v>18</v>
      </c>
      <c r="B32" s="36" t="s">
        <v>98</v>
      </c>
      <c r="C32" s="5" t="s">
        <v>103</v>
      </c>
      <c r="D32" s="5" t="s">
        <v>104</v>
      </c>
      <c r="E32" s="4">
        <v>500</v>
      </c>
      <c r="F32" s="24">
        <v>3</v>
      </c>
      <c r="G32" s="4" t="s">
        <v>105</v>
      </c>
      <c r="H32" s="4" t="s">
        <v>106</v>
      </c>
      <c r="I32" s="24"/>
      <c r="J32" s="26"/>
      <c r="K32" s="26"/>
    </row>
    <row r="33" spans="1:11" s="27" customFormat="1" ht="68" customHeight="1" x14ac:dyDescent="0.25">
      <c r="A33" s="24">
        <v>19</v>
      </c>
      <c r="B33" s="36" t="s">
        <v>98</v>
      </c>
      <c r="C33" s="5" t="s">
        <v>107</v>
      </c>
      <c r="D33" s="5" t="s">
        <v>108</v>
      </c>
      <c r="E33" s="4">
        <v>500</v>
      </c>
      <c r="F33" s="24">
        <v>3</v>
      </c>
      <c r="G33" s="4" t="s">
        <v>109</v>
      </c>
      <c r="H33" s="4" t="s">
        <v>110</v>
      </c>
      <c r="I33" s="24"/>
      <c r="J33" s="26"/>
      <c r="K33" s="26"/>
    </row>
    <row r="34" spans="1:11" s="27" customFormat="1" ht="68" customHeight="1" x14ac:dyDescent="0.25">
      <c r="A34" s="24">
        <v>20</v>
      </c>
      <c r="B34" s="36" t="s">
        <v>87</v>
      </c>
      <c r="C34" s="5" t="s">
        <v>111</v>
      </c>
      <c r="D34" s="5" t="s">
        <v>112</v>
      </c>
      <c r="E34" s="4">
        <v>1000</v>
      </c>
      <c r="F34" s="24">
        <v>6</v>
      </c>
      <c r="G34" s="4" t="s">
        <v>113</v>
      </c>
      <c r="H34" s="4" t="s">
        <v>114</v>
      </c>
      <c r="I34" s="24"/>
      <c r="J34" s="26"/>
      <c r="K34" s="26"/>
    </row>
    <row r="35" spans="1:11" s="27" customFormat="1" ht="68" customHeight="1" x14ac:dyDescent="0.25">
      <c r="A35" s="24">
        <v>21</v>
      </c>
      <c r="B35" s="36" t="s">
        <v>87</v>
      </c>
      <c r="C35" s="5" t="s">
        <v>115</v>
      </c>
      <c r="D35" s="5" t="s">
        <v>116</v>
      </c>
      <c r="E35" s="4">
        <v>1000</v>
      </c>
      <c r="F35" s="24">
        <v>6</v>
      </c>
      <c r="G35" s="4" t="s">
        <v>117</v>
      </c>
      <c r="H35" s="4" t="s">
        <v>114</v>
      </c>
      <c r="I35" s="24"/>
      <c r="J35" s="26"/>
      <c r="K35" s="26"/>
    </row>
    <row r="36" spans="1:11" s="27" customFormat="1" ht="68" customHeight="1" x14ac:dyDescent="0.25">
      <c r="A36" s="24">
        <v>22</v>
      </c>
      <c r="B36" s="36" t="s">
        <v>98</v>
      </c>
      <c r="C36" s="5" t="s">
        <v>118</v>
      </c>
      <c r="D36" s="5" t="s">
        <v>119</v>
      </c>
      <c r="E36" s="4">
        <v>900</v>
      </c>
      <c r="F36" s="24">
        <v>6</v>
      </c>
      <c r="G36" s="4" t="s">
        <v>113</v>
      </c>
      <c r="H36" s="4" t="s">
        <v>114</v>
      </c>
      <c r="I36" s="24"/>
      <c r="J36" s="26"/>
      <c r="K36" s="26"/>
    </row>
    <row r="37" spans="1:11" s="27" customFormat="1" ht="68" customHeight="1" x14ac:dyDescent="0.25">
      <c r="A37" s="24">
        <v>23</v>
      </c>
      <c r="B37" s="36" t="s">
        <v>98</v>
      </c>
      <c r="C37" s="5" t="s">
        <v>120</v>
      </c>
      <c r="D37" s="5" t="s">
        <v>121</v>
      </c>
      <c r="E37" s="4">
        <v>900</v>
      </c>
      <c r="F37" s="24">
        <v>6</v>
      </c>
      <c r="G37" s="4" t="s">
        <v>117</v>
      </c>
      <c r="H37" s="4" t="s">
        <v>114</v>
      </c>
      <c r="I37" s="24"/>
      <c r="J37" s="26"/>
      <c r="K37" s="26"/>
    </row>
    <row r="38" spans="1:11" s="27" customFormat="1" ht="68" customHeight="1" x14ac:dyDescent="0.25">
      <c r="A38" s="24">
        <v>24</v>
      </c>
      <c r="B38" s="36" t="s">
        <v>87</v>
      </c>
      <c r="C38" s="5" t="s">
        <v>122</v>
      </c>
      <c r="D38" s="5" t="s">
        <v>123</v>
      </c>
      <c r="E38" s="4">
        <v>1000</v>
      </c>
      <c r="F38" s="24">
        <v>4</v>
      </c>
      <c r="G38" s="4" t="s">
        <v>124</v>
      </c>
      <c r="H38" s="4" t="s">
        <v>125</v>
      </c>
      <c r="I38" s="24"/>
      <c r="J38" s="26"/>
      <c r="K38" s="26"/>
    </row>
    <row r="39" spans="1:11" s="27" customFormat="1" ht="68" customHeight="1" x14ac:dyDescent="0.25">
      <c r="A39" s="24">
        <v>25</v>
      </c>
      <c r="B39" s="36" t="s">
        <v>87</v>
      </c>
      <c r="C39" s="5" t="s">
        <v>126</v>
      </c>
      <c r="D39" s="5" t="s">
        <v>127</v>
      </c>
      <c r="E39" s="4">
        <v>400</v>
      </c>
      <c r="F39" s="24">
        <v>2</v>
      </c>
      <c r="G39" s="4" t="s">
        <v>128</v>
      </c>
      <c r="H39" s="4" t="s">
        <v>129</v>
      </c>
      <c r="I39" s="24"/>
      <c r="J39" s="26"/>
      <c r="K39" s="26"/>
    </row>
    <row r="40" spans="1:11" s="27" customFormat="1" ht="68" customHeight="1" x14ac:dyDescent="0.25">
      <c r="A40" s="24">
        <v>26</v>
      </c>
      <c r="B40" s="36" t="s">
        <v>87</v>
      </c>
      <c r="C40" s="5" t="s">
        <v>256</v>
      </c>
      <c r="D40" s="5" t="s">
        <v>257</v>
      </c>
      <c r="E40" s="4">
        <v>922</v>
      </c>
      <c r="F40" s="24">
        <v>6</v>
      </c>
      <c r="G40" s="4" t="s">
        <v>135</v>
      </c>
      <c r="H40" s="4" t="s">
        <v>265</v>
      </c>
      <c r="I40" s="24"/>
      <c r="J40" s="26"/>
      <c r="K40" s="26"/>
    </row>
    <row r="41" spans="1:11" s="27" customFormat="1" ht="68" customHeight="1" x14ac:dyDescent="0.25">
      <c r="A41" s="24">
        <v>27</v>
      </c>
      <c r="B41" s="36" t="s">
        <v>87</v>
      </c>
      <c r="C41" s="5" t="s">
        <v>130</v>
      </c>
      <c r="D41" s="5" t="s">
        <v>133</v>
      </c>
      <c r="E41" s="4">
        <v>1844</v>
      </c>
      <c r="F41" s="24">
        <v>1</v>
      </c>
      <c r="G41" s="4" t="s">
        <v>134</v>
      </c>
      <c r="H41" s="4" t="s">
        <v>262</v>
      </c>
      <c r="I41" s="24"/>
      <c r="J41" s="26"/>
      <c r="K41" s="26"/>
    </row>
    <row r="42" spans="1:11" s="27" customFormat="1" ht="68" customHeight="1" x14ac:dyDescent="0.25">
      <c r="A42" s="24">
        <v>28</v>
      </c>
      <c r="B42" s="36" t="s">
        <v>87</v>
      </c>
      <c r="C42" s="5" t="s">
        <v>132</v>
      </c>
      <c r="D42" s="5" t="s">
        <v>133</v>
      </c>
      <c r="E42" s="4">
        <v>1844</v>
      </c>
      <c r="F42" s="24">
        <v>1</v>
      </c>
      <c r="G42" s="4" t="s">
        <v>134</v>
      </c>
      <c r="H42" s="4" t="s">
        <v>263</v>
      </c>
      <c r="I42" s="24"/>
      <c r="J42" s="26"/>
      <c r="K42" s="26"/>
    </row>
    <row r="43" spans="1:11" s="27" customFormat="1" ht="68" customHeight="1" x14ac:dyDescent="0.25">
      <c r="A43" s="24">
        <v>29</v>
      </c>
      <c r="B43" s="36" t="s">
        <v>87</v>
      </c>
      <c r="C43" s="5" t="s">
        <v>131</v>
      </c>
      <c r="D43" s="5" t="s">
        <v>258</v>
      </c>
      <c r="E43" s="4">
        <v>922</v>
      </c>
      <c r="F43" s="24">
        <v>6</v>
      </c>
      <c r="G43" s="4" t="s">
        <v>135</v>
      </c>
      <c r="H43" s="4" t="s">
        <v>264</v>
      </c>
      <c r="I43" s="24"/>
      <c r="J43" s="26"/>
      <c r="K43" s="26"/>
    </row>
    <row r="44" spans="1:11" s="27" customFormat="1" ht="68" customHeight="1" x14ac:dyDescent="0.25">
      <c r="A44" s="24">
        <v>30</v>
      </c>
      <c r="B44" s="36" t="s">
        <v>71</v>
      </c>
      <c r="C44" s="5" t="s">
        <v>141</v>
      </c>
      <c r="D44" s="5" t="s">
        <v>142</v>
      </c>
      <c r="E44" s="4">
        <v>600</v>
      </c>
      <c r="F44" s="24">
        <v>3</v>
      </c>
      <c r="G44" s="4" t="s">
        <v>143</v>
      </c>
      <c r="H44" s="4" t="s">
        <v>144</v>
      </c>
      <c r="I44" s="24"/>
      <c r="J44" s="26"/>
      <c r="K44" s="26"/>
    </row>
    <row r="45" spans="1:11" s="27" customFormat="1" ht="68" customHeight="1" x14ac:dyDescent="0.25">
      <c r="A45" s="24">
        <v>31</v>
      </c>
      <c r="B45" s="36" t="s">
        <v>71</v>
      </c>
      <c r="C45" s="5" t="s">
        <v>145</v>
      </c>
      <c r="D45" s="5" t="s">
        <v>142</v>
      </c>
      <c r="E45" s="4">
        <v>600</v>
      </c>
      <c r="F45" s="24">
        <v>3</v>
      </c>
      <c r="G45" s="4" t="s">
        <v>143</v>
      </c>
      <c r="H45" s="4" t="s">
        <v>144</v>
      </c>
      <c r="I45" s="24"/>
      <c r="J45" s="26"/>
      <c r="K45" s="26"/>
    </row>
    <row r="46" spans="1:11" s="27" customFormat="1" ht="68" customHeight="1" x14ac:dyDescent="0.25">
      <c r="A46" s="24">
        <v>32</v>
      </c>
      <c r="B46" s="36" t="s">
        <v>148</v>
      </c>
      <c r="C46" s="5" t="s">
        <v>149</v>
      </c>
      <c r="D46" s="5" t="s">
        <v>150</v>
      </c>
      <c r="E46" s="4" t="s">
        <v>151</v>
      </c>
      <c r="F46" s="24">
        <v>8</v>
      </c>
      <c r="G46" s="4" t="s">
        <v>152</v>
      </c>
      <c r="H46" s="4" t="s">
        <v>153</v>
      </c>
      <c r="I46" s="24"/>
      <c r="J46" s="26"/>
      <c r="K46" s="26"/>
    </row>
    <row r="47" spans="1:11" s="27" customFormat="1" ht="68" customHeight="1" x14ac:dyDescent="0.25">
      <c r="A47" s="24">
        <v>33</v>
      </c>
      <c r="B47" s="36" t="s">
        <v>148</v>
      </c>
      <c r="C47" s="5" t="s">
        <v>154</v>
      </c>
      <c r="D47" s="5" t="s">
        <v>150</v>
      </c>
      <c r="E47" s="4" t="s">
        <v>151</v>
      </c>
      <c r="F47" s="24">
        <v>8</v>
      </c>
      <c r="G47" s="4" t="s">
        <v>152</v>
      </c>
      <c r="H47" s="4" t="s">
        <v>153</v>
      </c>
      <c r="I47" s="24"/>
      <c r="J47" s="26"/>
      <c r="K47" s="26"/>
    </row>
    <row r="48" spans="1:11" s="27" customFormat="1" ht="68" customHeight="1" x14ac:dyDescent="0.25">
      <c r="A48" s="24">
        <v>34</v>
      </c>
      <c r="B48" s="36" t="s">
        <v>148</v>
      </c>
      <c r="C48" s="5" t="s">
        <v>155</v>
      </c>
      <c r="D48" s="5" t="s">
        <v>150</v>
      </c>
      <c r="E48" s="4" t="s">
        <v>151</v>
      </c>
      <c r="F48" s="24">
        <v>8</v>
      </c>
      <c r="G48" s="4" t="s">
        <v>152</v>
      </c>
      <c r="H48" s="4" t="s">
        <v>153</v>
      </c>
      <c r="I48" s="81"/>
      <c r="J48" s="26"/>
      <c r="K48" s="26"/>
    </row>
    <row r="49" spans="1:11" s="27" customFormat="1" ht="68" customHeight="1" x14ac:dyDescent="0.25">
      <c r="A49" s="24">
        <v>35</v>
      </c>
      <c r="B49" s="36" t="s">
        <v>148</v>
      </c>
      <c r="C49" s="5" t="s">
        <v>156</v>
      </c>
      <c r="D49" s="5" t="s">
        <v>150</v>
      </c>
      <c r="E49" s="4" t="s">
        <v>151</v>
      </c>
      <c r="F49" s="24">
        <v>8</v>
      </c>
      <c r="G49" s="4" t="s">
        <v>152</v>
      </c>
      <c r="H49" s="4" t="s">
        <v>153</v>
      </c>
      <c r="I49" s="81"/>
      <c r="J49" s="26"/>
      <c r="K49" s="26"/>
    </row>
    <row r="50" spans="1:11" s="27" customFormat="1" ht="68" customHeight="1" x14ac:dyDescent="0.25">
      <c r="A50" s="24">
        <v>36</v>
      </c>
      <c r="B50" s="36" t="s">
        <v>163</v>
      </c>
      <c r="C50" s="5" t="s">
        <v>164</v>
      </c>
      <c r="D50" s="5" t="s">
        <v>165</v>
      </c>
      <c r="E50" s="24">
        <v>300</v>
      </c>
      <c r="F50" s="24">
        <v>3</v>
      </c>
      <c r="G50" s="5" t="s">
        <v>166</v>
      </c>
      <c r="H50" s="4" t="s">
        <v>167</v>
      </c>
      <c r="I50" s="81"/>
      <c r="J50" s="26"/>
      <c r="K50" s="26"/>
    </row>
    <row r="51" spans="1:11" s="27" customFormat="1" ht="68" customHeight="1" x14ac:dyDescent="0.25">
      <c r="A51" s="24">
        <v>37</v>
      </c>
      <c r="B51" s="36" t="s">
        <v>163</v>
      </c>
      <c r="C51" s="5" t="s">
        <v>168</v>
      </c>
      <c r="D51" s="5" t="s">
        <v>165</v>
      </c>
      <c r="E51" s="24">
        <v>300</v>
      </c>
      <c r="F51" s="24">
        <v>3</v>
      </c>
      <c r="G51" s="5" t="s">
        <v>166</v>
      </c>
      <c r="H51" s="4" t="s">
        <v>167</v>
      </c>
      <c r="I51" s="81"/>
      <c r="J51" s="26"/>
      <c r="K51" s="26"/>
    </row>
    <row r="52" spans="1:11" s="27" customFormat="1" ht="68" customHeight="1" x14ac:dyDescent="0.25">
      <c r="A52" s="24">
        <v>38</v>
      </c>
      <c r="B52" s="36" t="s">
        <v>171</v>
      </c>
      <c r="C52" s="5" t="s">
        <v>172</v>
      </c>
      <c r="D52" s="5"/>
      <c r="E52" s="24"/>
      <c r="F52" s="24"/>
      <c r="G52" s="5"/>
      <c r="H52" s="4"/>
      <c r="I52" s="81"/>
      <c r="J52" s="26"/>
      <c r="K52" s="26"/>
    </row>
    <row r="53" spans="1:11" s="27" customFormat="1" ht="68" customHeight="1" x14ac:dyDescent="0.25">
      <c r="A53" s="24">
        <v>39</v>
      </c>
      <c r="B53" s="36" t="s">
        <v>171</v>
      </c>
      <c r="C53" s="5" t="s">
        <v>174</v>
      </c>
      <c r="D53" s="5"/>
      <c r="E53" s="24"/>
      <c r="F53" s="24"/>
      <c r="G53" s="5"/>
      <c r="H53" s="4"/>
      <c r="I53" s="81"/>
      <c r="J53" s="26"/>
      <c r="K53" s="26"/>
    </row>
    <row r="54" spans="1:11" s="27" customFormat="1" ht="68" customHeight="1" x14ac:dyDescent="0.25">
      <c r="A54" s="24">
        <v>40</v>
      </c>
      <c r="B54" s="36" t="s">
        <v>171</v>
      </c>
      <c r="C54" s="5" t="s">
        <v>176</v>
      </c>
      <c r="D54" s="5"/>
      <c r="E54" s="24"/>
      <c r="F54" s="24"/>
      <c r="G54" s="5"/>
      <c r="H54" s="4"/>
      <c r="I54" s="81"/>
      <c r="J54" s="26"/>
      <c r="K54" s="26"/>
    </row>
    <row r="55" spans="1:11" s="27" customFormat="1" ht="68" customHeight="1" x14ac:dyDescent="0.25">
      <c r="A55" s="24">
        <v>41</v>
      </c>
      <c r="B55" s="36" t="s">
        <v>178</v>
      </c>
      <c r="C55" s="36" t="s">
        <v>179</v>
      </c>
      <c r="D55" s="5" t="s">
        <v>180</v>
      </c>
      <c r="E55" s="24">
        <v>310</v>
      </c>
      <c r="F55" s="24">
        <v>3</v>
      </c>
      <c r="G55" s="4" t="s">
        <v>181</v>
      </c>
      <c r="H55" s="4" t="s">
        <v>182</v>
      </c>
      <c r="I55" s="81"/>
      <c r="J55" s="26"/>
      <c r="K55" s="26"/>
    </row>
    <row r="56" spans="1:11" s="27" customFormat="1" ht="68" customHeight="1" x14ac:dyDescent="0.25">
      <c r="A56" s="24">
        <v>42</v>
      </c>
      <c r="B56" s="36" t="s">
        <v>178</v>
      </c>
      <c r="C56" s="36" t="s">
        <v>183</v>
      </c>
      <c r="D56" s="5" t="s">
        <v>180</v>
      </c>
      <c r="E56" s="24">
        <v>310</v>
      </c>
      <c r="F56" s="24">
        <v>3</v>
      </c>
      <c r="G56" s="4" t="s">
        <v>184</v>
      </c>
      <c r="H56" s="4" t="s">
        <v>185</v>
      </c>
      <c r="I56" s="81"/>
      <c r="J56" s="26"/>
      <c r="K56" s="26"/>
    </row>
    <row r="57" spans="1:11" s="27" customFormat="1" ht="68" customHeight="1" x14ac:dyDescent="0.25">
      <c r="A57" s="24">
        <v>43</v>
      </c>
      <c r="B57" s="36" t="s">
        <v>178</v>
      </c>
      <c r="C57" s="36" t="s">
        <v>186</v>
      </c>
      <c r="D57" s="5" t="s">
        <v>187</v>
      </c>
      <c r="E57" s="24">
        <v>620</v>
      </c>
      <c r="F57" s="24">
        <v>3</v>
      </c>
      <c r="G57" s="4" t="s">
        <v>181</v>
      </c>
      <c r="H57" s="4" t="s">
        <v>188</v>
      </c>
      <c r="I57" s="81"/>
      <c r="J57" s="26"/>
      <c r="K57" s="26"/>
    </row>
    <row r="58" spans="1:11" s="27" customFormat="1" ht="68" customHeight="1" x14ac:dyDescent="0.25">
      <c r="A58" s="24">
        <v>44</v>
      </c>
      <c r="B58" s="36" t="s">
        <v>178</v>
      </c>
      <c r="C58" s="36" t="s">
        <v>189</v>
      </c>
      <c r="D58" s="5" t="s">
        <v>187</v>
      </c>
      <c r="E58" s="24">
        <v>620</v>
      </c>
      <c r="F58" s="24">
        <v>3</v>
      </c>
      <c r="G58" s="4" t="s">
        <v>184</v>
      </c>
      <c r="H58" s="4" t="s">
        <v>188</v>
      </c>
      <c r="I58" s="81"/>
      <c r="J58" s="26"/>
      <c r="K58" s="26"/>
    </row>
    <row r="59" spans="1:11" s="27" customFormat="1" ht="68" customHeight="1" x14ac:dyDescent="0.25">
      <c r="A59" s="24">
        <v>45</v>
      </c>
      <c r="B59" s="36" t="s">
        <v>194</v>
      </c>
      <c r="C59" s="5" t="s">
        <v>195</v>
      </c>
      <c r="D59" s="5" t="s">
        <v>196</v>
      </c>
      <c r="E59" s="24">
        <v>260</v>
      </c>
      <c r="F59" s="24">
        <v>3</v>
      </c>
      <c r="G59" s="4" t="s">
        <v>197</v>
      </c>
      <c r="H59" s="5" t="s">
        <v>198</v>
      </c>
      <c r="I59" s="81"/>
      <c r="J59" s="26"/>
      <c r="K59" s="26"/>
    </row>
    <row r="60" spans="1:11" s="27" customFormat="1" ht="68" customHeight="1" x14ac:dyDescent="0.25">
      <c r="A60" s="24">
        <v>46</v>
      </c>
      <c r="B60" s="36" t="s">
        <v>194</v>
      </c>
      <c r="C60" s="5" t="s">
        <v>199</v>
      </c>
      <c r="D60" s="5" t="s">
        <v>196</v>
      </c>
      <c r="E60" s="24">
        <v>260</v>
      </c>
      <c r="F60" s="24">
        <v>3</v>
      </c>
      <c r="G60" s="4" t="s">
        <v>200</v>
      </c>
      <c r="H60" s="5" t="s">
        <v>201</v>
      </c>
      <c r="I60" s="81"/>
      <c r="J60" s="26"/>
      <c r="K60" s="26"/>
    </row>
    <row r="61" spans="1:11" s="27" customFormat="1" ht="68" customHeight="1" x14ac:dyDescent="0.25">
      <c r="A61" s="24">
        <v>47</v>
      </c>
      <c r="B61" s="36" t="s">
        <v>194</v>
      </c>
      <c r="C61" s="5" t="s">
        <v>202</v>
      </c>
      <c r="D61" s="5" t="s">
        <v>196</v>
      </c>
      <c r="E61" s="24">
        <v>260</v>
      </c>
      <c r="F61" s="24">
        <v>3</v>
      </c>
      <c r="G61" s="4" t="s">
        <v>203</v>
      </c>
      <c r="H61" s="5" t="s">
        <v>204</v>
      </c>
      <c r="I61" s="81"/>
      <c r="J61" s="26"/>
      <c r="K61" s="26"/>
    </row>
    <row r="62" spans="1:11" s="27" customFormat="1" ht="68" customHeight="1" x14ac:dyDescent="0.25">
      <c r="A62" s="24">
        <v>48</v>
      </c>
      <c r="B62" s="36" t="s">
        <v>194</v>
      </c>
      <c r="C62" s="5" t="s">
        <v>205</v>
      </c>
      <c r="D62" s="5" t="s">
        <v>206</v>
      </c>
      <c r="E62" s="24">
        <v>40</v>
      </c>
      <c r="F62" s="24">
        <v>1</v>
      </c>
      <c r="G62" s="4" t="s">
        <v>207</v>
      </c>
      <c r="H62" s="5" t="s">
        <v>208</v>
      </c>
      <c r="I62" s="81"/>
      <c r="J62" s="26"/>
      <c r="K62" s="26"/>
    </row>
    <row r="63" spans="1:11" s="27" customFormat="1" ht="68" customHeight="1" x14ac:dyDescent="0.25">
      <c r="A63" s="24">
        <v>49</v>
      </c>
      <c r="B63" s="36" t="s">
        <v>194</v>
      </c>
      <c r="C63" s="5" t="s">
        <v>209</v>
      </c>
      <c r="D63" s="5" t="s">
        <v>206</v>
      </c>
      <c r="E63" s="24">
        <v>40</v>
      </c>
      <c r="F63" s="24">
        <v>1</v>
      </c>
      <c r="G63" s="4" t="s">
        <v>210</v>
      </c>
      <c r="H63" s="5" t="s">
        <v>211</v>
      </c>
      <c r="I63" s="81"/>
      <c r="J63" s="26"/>
      <c r="K63" s="26"/>
    </row>
    <row r="64" spans="1:11" s="27" customFormat="1" ht="68" customHeight="1" x14ac:dyDescent="0.25">
      <c r="A64" s="24">
        <v>50</v>
      </c>
      <c r="B64" s="36" t="s">
        <v>194</v>
      </c>
      <c r="C64" s="5" t="s">
        <v>212</v>
      </c>
      <c r="D64" s="5" t="s">
        <v>206</v>
      </c>
      <c r="E64" s="24">
        <v>260</v>
      </c>
      <c r="F64" s="24">
        <v>3</v>
      </c>
      <c r="G64" s="4" t="s">
        <v>200</v>
      </c>
      <c r="H64" s="5" t="s">
        <v>204</v>
      </c>
      <c r="I64" s="81"/>
      <c r="J64" s="26"/>
      <c r="K64" s="26"/>
    </row>
    <row r="65" spans="1:11" s="27" customFormat="1" ht="68" customHeight="1" x14ac:dyDescent="0.25">
      <c r="A65" s="24">
        <v>51</v>
      </c>
      <c r="B65" s="36" t="s">
        <v>71</v>
      </c>
      <c r="C65" s="5" t="s">
        <v>221</v>
      </c>
      <c r="D65" s="5" t="s">
        <v>219</v>
      </c>
      <c r="E65" s="24">
        <v>304</v>
      </c>
      <c r="F65" s="24">
        <v>3</v>
      </c>
      <c r="G65" s="4"/>
      <c r="H65" s="5"/>
      <c r="I65" s="36"/>
      <c r="J65" s="26"/>
      <c r="K65" s="26"/>
    </row>
    <row r="66" spans="1:11" s="27" customFormat="1" ht="68" customHeight="1" x14ac:dyDescent="0.25">
      <c r="A66" s="24">
        <v>52</v>
      </c>
      <c r="B66" s="36" t="s">
        <v>71</v>
      </c>
      <c r="C66" s="5" t="s">
        <v>222</v>
      </c>
      <c r="D66" s="5" t="s">
        <v>220</v>
      </c>
      <c r="E66" s="24">
        <v>618</v>
      </c>
      <c r="F66" s="24">
        <v>5</v>
      </c>
      <c r="G66" s="4"/>
      <c r="H66" s="5"/>
      <c r="I66" s="36"/>
      <c r="J66" s="26"/>
      <c r="K66" s="26"/>
    </row>
    <row r="67" spans="1:11" s="27" customFormat="1" ht="68" customHeight="1" x14ac:dyDescent="0.25">
      <c r="A67" s="24">
        <v>53</v>
      </c>
      <c r="B67" s="36" t="s">
        <v>71</v>
      </c>
      <c r="C67" s="5" t="s">
        <v>225</v>
      </c>
      <c r="D67" s="5" t="s">
        <v>226</v>
      </c>
      <c r="E67" s="24">
        <v>304</v>
      </c>
      <c r="F67" s="24">
        <v>3</v>
      </c>
      <c r="G67" s="4" t="s">
        <v>267</v>
      </c>
      <c r="H67" s="5" t="s">
        <v>268</v>
      </c>
      <c r="I67" s="36"/>
      <c r="J67" s="26"/>
      <c r="K67" s="26"/>
    </row>
    <row r="68" spans="1:11" s="27" customFormat="1" ht="68" customHeight="1" x14ac:dyDescent="0.25">
      <c r="A68" s="24">
        <v>54</v>
      </c>
      <c r="B68" s="36" t="s">
        <v>71</v>
      </c>
      <c r="C68" s="5" t="s">
        <v>227</v>
      </c>
      <c r="D68" s="5" t="s">
        <v>228</v>
      </c>
      <c r="E68" s="24">
        <v>618</v>
      </c>
      <c r="F68" s="24">
        <v>5</v>
      </c>
      <c r="G68" s="4" t="s">
        <v>269</v>
      </c>
      <c r="H68" s="5" t="s">
        <v>270</v>
      </c>
      <c r="I68" s="36"/>
      <c r="J68" s="26"/>
      <c r="K68" s="26"/>
    </row>
    <row r="69" spans="1:11" s="27" customFormat="1" ht="68" customHeight="1" x14ac:dyDescent="0.25">
      <c r="A69" s="24">
        <v>55</v>
      </c>
      <c r="B69" s="36" t="s">
        <v>194</v>
      </c>
      <c r="C69" s="5" t="s">
        <v>271</v>
      </c>
      <c r="D69" s="5" t="s">
        <v>272</v>
      </c>
      <c r="E69" s="24">
        <v>554</v>
      </c>
      <c r="F69" s="24">
        <v>1</v>
      </c>
      <c r="G69" s="4" t="s">
        <v>273</v>
      </c>
      <c r="H69" s="5"/>
      <c r="I69" s="36"/>
      <c r="J69" s="26"/>
      <c r="K69" s="26"/>
    </row>
    <row r="70" spans="1:11" s="27" customFormat="1" ht="23.25" customHeight="1" x14ac:dyDescent="0.25">
      <c r="A70" s="108" t="s">
        <v>42</v>
      </c>
      <c r="B70" s="109"/>
      <c r="C70" s="109"/>
      <c r="D70" s="109"/>
      <c r="E70" s="109"/>
      <c r="F70" s="109"/>
      <c r="G70" s="109"/>
      <c r="H70" s="109"/>
      <c r="I70" s="110"/>
      <c r="J70" s="26"/>
      <c r="K70" s="26"/>
    </row>
    <row r="71" spans="1:11" s="27" customFormat="1" ht="27" customHeight="1" x14ac:dyDescent="0.25">
      <c r="A71" s="24">
        <v>1</v>
      </c>
      <c r="B71" s="36"/>
      <c r="C71" s="5"/>
      <c r="D71" s="5"/>
      <c r="E71" s="24"/>
      <c r="F71" s="24"/>
      <c r="G71" s="4"/>
      <c r="H71" s="4"/>
      <c r="I71" s="25"/>
      <c r="J71" s="26"/>
      <c r="K71" s="26"/>
    </row>
    <row r="72" spans="1:11" s="27" customFormat="1" ht="27" customHeight="1" x14ac:dyDescent="0.25">
      <c r="A72" s="24">
        <v>2</v>
      </c>
      <c r="B72" s="36"/>
      <c r="C72" s="5"/>
      <c r="D72" s="5"/>
      <c r="E72" s="24"/>
      <c r="F72" s="24"/>
      <c r="G72" s="4"/>
      <c r="H72" s="4"/>
      <c r="I72" s="25"/>
      <c r="J72" s="26"/>
      <c r="K72" s="26"/>
    </row>
    <row r="73" spans="1:11" s="27" customFormat="1" ht="27" customHeight="1" x14ac:dyDescent="0.25">
      <c r="A73" s="24" t="s">
        <v>30</v>
      </c>
      <c r="B73" s="36"/>
      <c r="C73" s="5"/>
      <c r="D73" s="5"/>
      <c r="E73" s="24"/>
      <c r="F73" s="24"/>
      <c r="G73" s="4"/>
      <c r="H73" s="4"/>
      <c r="I73" s="25"/>
      <c r="J73" s="26"/>
      <c r="K73" s="26"/>
    </row>
    <row r="74" spans="1:11" s="27" customFormat="1" ht="27" customHeight="1" x14ac:dyDescent="0.25">
      <c r="A74" s="108" t="s">
        <v>33</v>
      </c>
      <c r="B74" s="109"/>
      <c r="C74" s="109"/>
      <c r="D74" s="109"/>
      <c r="E74" s="109"/>
      <c r="F74" s="109"/>
      <c r="G74" s="109"/>
      <c r="H74" s="109"/>
      <c r="I74" s="110"/>
      <c r="J74" s="26"/>
      <c r="K74" s="26"/>
    </row>
    <row r="75" spans="1:11" s="27" customFormat="1" ht="27" customHeight="1" x14ac:dyDescent="0.25">
      <c r="A75" s="69">
        <v>1</v>
      </c>
      <c r="B75" s="70"/>
      <c r="C75" s="70"/>
      <c r="D75" s="70"/>
      <c r="E75" s="70"/>
      <c r="F75" s="70"/>
      <c r="G75" s="70"/>
      <c r="H75" s="70"/>
      <c r="I75" s="68"/>
      <c r="J75" s="26"/>
      <c r="K75" s="26"/>
    </row>
    <row r="76" spans="1:11" s="27" customFormat="1" ht="27" customHeight="1" x14ac:dyDescent="0.25">
      <c r="A76" s="24">
        <v>2</v>
      </c>
      <c r="B76" s="36"/>
      <c r="C76" s="5"/>
      <c r="D76" s="5"/>
      <c r="E76" s="24"/>
      <c r="F76" s="24"/>
      <c r="G76" s="4"/>
      <c r="H76" s="4"/>
      <c r="I76" s="25"/>
      <c r="J76" s="26"/>
      <c r="K76" s="26"/>
    </row>
    <row r="77" spans="1:11" s="27" customFormat="1" ht="27" customHeight="1" x14ac:dyDescent="0.25">
      <c r="A77" s="24" t="s">
        <v>30</v>
      </c>
      <c r="B77" s="36"/>
      <c r="C77" s="5"/>
      <c r="D77" s="5"/>
      <c r="E77" s="24"/>
      <c r="F77" s="24"/>
      <c r="G77" s="4"/>
      <c r="H77" s="4"/>
      <c r="I77" s="25"/>
      <c r="J77" s="26"/>
      <c r="K77" s="26"/>
    </row>
    <row r="78" spans="1:11" s="3" customFormat="1" ht="23.25" customHeight="1" x14ac:dyDescent="0.35">
      <c r="A78" s="112" t="s">
        <v>45</v>
      </c>
      <c r="B78" s="112"/>
      <c r="C78" s="112"/>
      <c r="D78" s="112"/>
      <c r="E78" s="112"/>
      <c r="F78" s="112"/>
      <c r="G78" s="112"/>
      <c r="H78" s="112"/>
      <c r="I78" s="112"/>
      <c r="J78" s="2"/>
      <c r="K78" s="2"/>
    </row>
    <row r="79" spans="1:11" s="31" customFormat="1" ht="28.5" customHeight="1" x14ac:dyDescent="0.25">
      <c r="A79" s="4">
        <v>1</v>
      </c>
      <c r="B79" s="28"/>
      <c r="C79" s="29"/>
      <c r="D79" s="29"/>
      <c r="E79" s="28"/>
      <c r="F79" s="28"/>
      <c r="G79" s="28"/>
      <c r="H79" s="28"/>
      <c r="I79" s="29"/>
      <c r="J79" s="30"/>
      <c r="K79" s="30"/>
    </row>
    <row r="80" spans="1:11" s="31" customFormat="1" ht="26.25" customHeight="1" x14ac:dyDescent="0.25">
      <c r="A80" s="4">
        <v>2</v>
      </c>
      <c r="B80" s="28"/>
      <c r="C80" s="29"/>
      <c r="D80" s="29"/>
      <c r="E80" s="28"/>
      <c r="F80" s="28"/>
      <c r="G80" s="28"/>
      <c r="H80" s="28"/>
      <c r="I80" s="29"/>
      <c r="J80" s="30"/>
      <c r="K80" s="30"/>
    </row>
    <row r="81" spans="1:11" s="31" customFormat="1" ht="25.5" customHeight="1" x14ac:dyDescent="0.25">
      <c r="A81" s="4" t="s">
        <v>30</v>
      </c>
      <c r="B81" s="28"/>
      <c r="C81" s="29"/>
      <c r="D81" s="29"/>
      <c r="E81" s="28"/>
      <c r="F81" s="28"/>
      <c r="G81" s="28"/>
      <c r="H81" s="28"/>
      <c r="I81" s="29"/>
      <c r="J81" s="30"/>
      <c r="K81" s="30"/>
    </row>
    <row r="82" spans="1:11" s="3" customFormat="1" ht="16.5" x14ac:dyDescent="0.35">
      <c r="A82" s="112" t="s">
        <v>34</v>
      </c>
      <c r="B82" s="112"/>
      <c r="C82" s="112"/>
      <c r="D82" s="112"/>
      <c r="E82" s="112"/>
      <c r="F82" s="112"/>
      <c r="G82" s="112"/>
      <c r="H82" s="112"/>
      <c r="I82" s="112"/>
      <c r="J82" s="2"/>
      <c r="K82" s="2"/>
    </row>
    <row r="83" spans="1:11" s="33" customFormat="1" ht="27" customHeight="1" x14ac:dyDescent="0.35">
      <c r="A83" s="4">
        <v>1</v>
      </c>
      <c r="B83" s="4"/>
      <c r="C83" s="5"/>
      <c r="D83" s="5"/>
      <c r="E83" s="4"/>
      <c r="F83" s="6"/>
      <c r="G83" s="4"/>
      <c r="H83" s="4"/>
      <c r="I83" s="4"/>
      <c r="J83" s="32"/>
      <c r="K83" s="32"/>
    </row>
    <row r="84" spans="1:11" s="33" customFormat="1" ht="27" customHeight="1" x14ac:dyDescent="0.35">
      <c r="A84" s="4">
        <v>2</v>
      </c>
      <c r="B84" s="4"/>
      <c r="C84" s="5"/>
      <c r="D84" s="5"/>
      <c r="E84" s="4"/>
      <c r="F84" s="6"/>
      <c r="G84" s="4"/>
      <c r="H84" s="4"/>
      <c r="I84" s="4"/>
      <c r="J84" s="32"/>
      <c r="K84" s="32"/>
    </row>
    <row r="85" spans="1:11" s="33" customFormat="1" ht="31.5" customHeight="1" x14ac:dyDescent="0.35">
      <c r="A85" s="4" t="s">
        <v>30</v>
      </c>
      <c r="B85" s="4"/>
      <c r="C85" s="5"/>
      <c r="D85" s="5"/>
      <c r="E85" s="4"/>
      <c r="F85" s="6"/>
      <c r="G85" s="4"/>
      <c r="H85" s="4"/>
      <c r="I85" s="4"/>
      <c r="J85" s="32"/>
      <c r="K85" s="32"/>
    </row>
    <row r="86" spans="1:11" s="72" customFormat="1" ht="31.5" customHeight="1" x14ac:dyDescent="0.35">
      <c r="A86" s="105" t="s">
        <v>46</v>
      </c>
      <c r="B86" s="106"/>
      <c r="C86" s="106"/>
      <c r="D86" s="106"/>
      <c r="E86" s="106"/>
      <c r="F86" s="106"/>
      <c r="G86" s="106"/>
      <c r="H86" s="107"/>
      <c r="I86" s="23"/>
      <c r="J86" s="71"/>
      <c r="K86" s="71"/>
    </row>
    <row r="87" spans="1:11" s="33" customFormat="1" ht="31.5" customHeight="1" x14ac:dyDescent="0.35">
      <c r="A87" s="4"/>
      <c r="B87" s="4"/>
      <c r="C87" s="5"/>
      <c r="D87" s="5"/>
      <c r="E87" s="4"/>
      <c r="F87" s="6"/>
      <c r="G87" s="4"/>
      <c r="H87" s="4"/>
      <c r="I87" s="4"/>
      <c r="J87" s="32"/>
      <c r="K87" s="32"/>
    </row>
    <row r="88" spans="1:11" s="33" customFormat="1" ht="31.5" customHeight="1" x14ac:dyDescent="0.35">
      <c r="A88" s="4"/>
      <c r="B88" s="4"/>
      <c r="C88" s="5"/>
      <c r="D88" s="5"/>
      <c r="E88" s="4"/>
      <c r="F88" s="6"/>
      <c r="G88" s="4"/>
      <c r="H88" s="4"/>
      <c r="I88" s="4"/>
      <c r="J88" s="32"/>
      <c r="K88" s="32"/>
    </row>
    <row r="89" spans="1:11" s="33" customFormat="1" ht="31.5" customHeight="1" x14ac:dyDescent="0.35">
      <c r="A89" s="4"/>
      <c r="B89" s="4"/>
      <c r="C89" s="5"/>
      <c r="D89" s="5"/>
      <c r="E89" s="4"/>
      <c r="F89" s="6"/>
      <c r="G89" s="4"/>
      <c r="H89" s="4"/>
      <c r="I89" s="4"/>
      <c r="J89" s="32"/>
      <c r="K89" s="32"/>
    </row>
    <row r="90" spans="1:11" s="3" customFormat="1" ht="23.25" customHeight="1" x14ac:dyDescent="0.35">
      <c r="A90" s="112" t="s">
        <v>35</v>
      </c>
      <c r="B90" s="112"/>
      <c r="C90" s="112"/>
      <c r="D90" s="112"/>
      <c r="E90" s="112"/>
      <c r="F90" s="112"/>
      <c r="G90" s="112"/>
      <c r="H90" s="112"/>
      <c r="I90" s="112"/>
      <c r="J90" s="2"/>
      <c r="K90" s="2"/>
    </row>
    <row r="91" spans="1:11" ht="27" customHeight="1" x14ac:dyDescent="0.35">
      <c r="A91" s="4">
        <v>1</v>
      </c>
      <c r="B91" s="4"/>
      <c r="C91" s="5"/>
      <c r="D91" s="5"/>
      <c r="E91" s="4"/>
      <c r="F91" s="6"/>
      <c r="G91" s="4"/>
      <c r="H91" s="4"/>
      <c r="I91" s="4"/>
      <c r="J91" s="7"/>
      <c r="K91" s="7"/>
    </row>
    <row r="92" spans="1:11" ht="23.25" customHeight="1" x14ac:dyDescent="0.35">
      <c r="A92" s="4">
        <v>2</v>
      </c>
      <c r="B92" s="4"/>
      <c r="C92" s="5"/>
      <c r="D92" s="5"/>
      <c r="E92" s="4"/>
      <c r="F92" s="6"/>
      <c r="G92" s="4"/>
      <c r="H92" s="4"/>
      <c r="I92" s="4"/>
      <c r="J92" s="7"/>
      <c r="K92" s="7"/>
    </row>
    <row r="93" spans="1:11" ht="27" customHeight="1" x14ac:dyDescent="0.35">
      <c r="A93" s="4" t="s">
        <v>30</v>
      </c>
      <c r="B93" s="4"/>
      <c r="C93" s="5"/>
      <c r="D93" s="5"/>
      <c r="E93" s="4"/>
      <c r="F93" s="6"/>
      <c r="G93" s="4"/>
      <c r="H93" s="4"/>
      <c r="I93" s="4"/>
      <c r="J93" s="7"/>
      <c r="K93" s="7"/>
    </row>
    <row r="94" spans="1:11" ht="27" customHeight="1" x14ac:dyDescent="0.35">
      <c r="A94" s="112" t="s">
        <v>47</v>
      </c>
      <c r="B94" s="112"/>
      <c r="C94" s="112"/>
      <c r="D94" s="112"/>
      <c r="E94" s="112"/>
      <c r="F94" s="112"/>
      <c r="G94" s="112"/>
      <c r="H94" s="112"/>
      <c r="I94" s="112"/>
      <c r="J94" s="7"/>
      <c r="K94" s="7"/>
    </row>
    <row r="95" spans="1:11" ht="27" customHeight="1" x14ac:dyDescent="0.35">
      <c r="A95" s="4">
        <v>1</v>
      </c>
      <c r="B95" s="4"/>
      <c r="C95" s="5"/>
      <c r="D95" s="5"/>
      <c r="E95" s="4"/>
      <c r="F95" s="6"/>
      <c r="G95" s="4"/>
      <c r="H95" s="4"/>
      <c r="I95" s="4"/>
      <c r="J95" s="7"/>
      <c r="K95" s="7"/>
    </row>
    <row r="96" spans="1:11" ht="27" customHeight="1" x14ac:dyDescent="0.35">
      <c r="A96" s="4">
        <v>2</v>
      </c>
      <c r="B96" s="4"/>
      <c r="C96" s="5"/>
      <c r="D96" s="5"/>
      <c r="E96" s="4"/>
      <c r="F96" s="6"/>
      <c r="G96" s="4"/>
      <c r="H96" s="4"/>
      <c r="I96" s="4"/>
      <c r="J96" s="7"/>
      <c r="K96" s="7"/>
    </row>
    <row r="97" spans="1:11" ht="27" customHeight="1" x14ac:dyDescent="0.35">
      <c r="A97" s="4" t="s">
        <v>30</v>
      </c>
      <c r="B97" s="4"/>
      <c r="C97" s="5"/>
      <c r="D97" s="5"/>
      <c r="E97" s="4"/>
      <c r="F97" s="6"/>
      <c r="G97" s="4"/>
      <c r="H97" s="4"/>
      <c r="I97" s="4"/>
      <c r="J97" s="7"/>
      <c r="K97" s="7"/>
    </row>
    <row r="98" spans="1:11" ht="22.5" customHeight="1" x14ac:dyDescent="0.25">
      <c r="A98" s="108" t="s">
        <v>48</v>
      </c>
      <c r="B98" s="109"/>
      <c r="C98" s="109"/>
      <c r="D98" s="109"/>
      <c r="E98" s="109"/>
      <c r="F98" s="109"/>
      <c r="G98" s="109"/>
      <c r="H98" s="109"/>
      <c r="I98" s="110"/>
    </row>
    <row r="99" spans="1:11" ht="27" customHeight="1" x14ac:dyDescent="0.3">
      <c r="A99" s="4">
        <v>1</v>
      </c>
      <c r="B99" s="73"/>
      <c r="C99" s="74"/>
      <c r="D99" s="74"/>
      <c r="E99" s="73"/>
      <c r="F99" s="73"/>
      <c r="G99" s="73"/>
      <c r="H99" s="73"/>
      <c r="I99" s="75"/>
    </row>
    <row r="100" spans="1:11" ht="27" customHeight="1" x14ac:dyDescent="0.3">
      <c r="A100" s="4">
        <v>2</v>
      </c>
      <c r="B100" s="73"/>
      <c r="C100" s="74"/>
      <c r="D100" s="74"/>
      <c r="E100" s="73"/>
      <c r="F100" s="73"/>
      <c r="G100" s="73"/>
      <c r="H100" s="73"/>
      <c r="I100" s="75"/>
    </row>
    <row r="101" spans="1:11" ht="27" customHeight="1" x14ac:dyDescent="0.3">
      <c r="A101" s="4" t="s">
        <v>30</v>
      </c>
      <c r="B101" s="73"/>
      <c r="C101" s="74"/>
      <c r="D101" s="74"/>
      <c r="E101" s="73"/>
      <c r="F101" s="73"/>
      <c r="G101" s="73"/>
      <c r="H101" s="73"/>
      <c r="I101" s="75"/>
    </row>
  </sheetData>
  <mergeCells count="18">
    <mergeCell ref="A86:H86"/>
    <mergeCell ref="A5:I5"/>
    <mergeCell ref="A98:I98"/>
    <mergeCell ref="A7:I7"/>
    <mergeCell ref="A14:I14"/>
    <mergeCell ref="A90:I90"/>
    <mergeCell ref="A82:I82"/>
    <mergeCell ref="A94:I94"/>
    <mergeCell ref="A78:I78"/>
    <mergeCell ref="A70:I70"/>
    <mergeCell ref="A74:I74"/>
    <mergeCell ref="A10:I10"/>
    <mergeCell ref="A8:I8"/>
    <mergeCell ref="A1:C1"/>
    <mergeCell ref="G1:I1"/>
    <mergeCell ref="A2:C2"/>
    <mergeCell ref="G2:I2"/>
    <mergeCell ref="A6:I6"/>
  </mergeCells>
  <phoneticPr fontId="18" type="noConversion"/>
  <printOptions horizontalCentered="1"/>
  <pageMargins left="0.4" right="0.4" top="0.5" bottom="0.5" header="0.3" footer="0.3"/>
  <pageSetup paperSize="9" scale="69" orientation="landscape" horizontalDpi="300" verticalDpi="300"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9ABF2-5C4D-4351-8DE4-A2ADFC3AE257}">
  <dimension ref="A1:J400"/>
  <sheetViews>
    <sheetView tabSelected="1" topLeftCell="A4" zoomScale="85" zoomScaleNormal="85" workbookViewId="0">
      <pane ySplit="6" topLeftCell="A299" activePane="bottomLeft" state="frozen"/>
      <selection activeCell="A4" sqref="A4"/>
      <selection pane="bottomLeft" activeCell="B301" sqref="B301"/>
    </sheetView>
  </sheetViews>
  <sheetFormatPr defaultColWidth="9.1796875" defaultRowHeight="16.5" x14ac:dyDescent="0.35"/>
  <cols>
    <col min="1" max="1" width="6.54296875" style="40" customWidth="1"/>
    <col min="2" max="2" width="69.453125" style="41" customWidth="1"/>
    <col min="3" max="3" width="16.54296875" style="42" customWidth="1"/>
    <col min="4" max="4" width="9.54296875" style="38" customWidth="1"/>
    <col min="5" max="5" width="9.81640625" style="38" customWidth="1"/>
    <col min="6" max="6" width="17.453125" style="43" customWidth="1"/>
    <col min="7" max="7" width="15.453125" style="43" customWidth="1"/>
    <col min="8" max="8" width="17.81640625" style="8" customWidth="1"/>
    <col min="9" max="10" width="10.1796875" style="39" bestFit="1" customWidth="1"/>
    <col min="11" max="16384" width="9.1796875" style="39"/>
  </cols>
  <sheetData>
    <row r="1" spans="1:9" x14ac:dyDescent="0.35">
      <c r="A1" s="91" t="s">
        <v>13</v>
      </c>
      <c r="B1" s="91"/>
      <c r="C1" s="37"/>
      <c r="E1" s="91" t="s">
        <v>15</v>
      </c>
      <c r="F1" s="91"/>
      <c r="G1" s="91"/>
      <c r="H1" s="91"/>
    </row>
    <row r="2" spans="1:9" x14ac:dyDescent="0.35">
      <c r="A2" s="91" t="s">
        <v>16</v>
      </c>
      <c r="B2" s="91"/>
      <c r="C2" s="37"/>
      <c r="E2" s="92" t="s">
        <v>19</v>
      </c>
      <c r="F2" s="92"/>
      <c r="G2" s="92"/>
      <c r="H2" s="92"/>
    </row>
    <row r="3" spans="1:9" ht="12.75" customHeight="1" x14ac:dyDescent="0.35"/>
    <row r="4" spans="1:9" ht="19.5" customHeight="1" x14ac:dyDescent="0.35">
      <c r="A4" s="96" t="s">
        <v>37</v>
      </c>
      <c r="B4" s="96"/>
      <c r="C4" s="96"/>
      <c r="D4" s="96"/>
      <c r="E4" s="96"/>
      <c r="F4" s="96"/>
      <c r="G4" s="96"/>
      <c r="H4" s="96"/>
    </row>
    <row r="5" spans="1:9" s="44" customFormat="1" ht="30" customHeight="1" x14ac:dyDescent="0.45">
      <c r="A5" s="98" t="s">
        <v>49</v>
      </c>
      <c r="B5" s="98"/>
      <c r="C5" s="98"/>
      <c r="D5" s="98"/>
      <c r="E5" s="98"/>
      <c r="F5" s="98"/>
      <c r="G5" s="98"/>
      <c r="H5" s="98"/>
    </row>
    <row r="6" spans="1:9" s="1" customFormat="1" ht="19.5" customHeight="1" x14ac:dyDescent="0.4">
      <c r="A6" s="97" t="s">
        <v>50</v>
      </c>
      <c r="B6" s="97"/>
      <c r="C6" s="97"/>
      <c r="D6" s="97"/>
      <c r="E6" s="97"/>
      <c r="F6" s="97"/>
      <c r="G6" s="97"/>
      <c r="H6" s="97"/>
    </row>
    <row r="7" spans="1:9" x14ac:dyDescent="0.35">
      <c r="A7" s="45"/>
      <c r="B7" s="46"/>
      <c r="C7" s="47"/>
      <c r="D7" s="48"/>
      <c r="E7" s="48"/>
      <c r="F7" s="49"/>
      <c r="G7" s="99" t="s">
        <v>0</v>
      </c>
      <c r="H7" s="99"/>
    </row>
    <row r="8" spans="1:9" s="51" customFormat="1" x14ac:dyDescent="0.35">
      <c r="A8" s="100" t="s">
        <v>18</v>
      </c>
      <c r="B8" s="94" t="s">
        <v>1</v>
      </c>
      <c r="C8" s="95" t="s">
        <v>2</v>
      </c>
      <c r="D8" s="95"/>
      <c r="E8" s="95"/>
      <c r="F8" s="95" t="s">
        <v>3</v>
      </c>
      <c r="G8" s="95"/>
      <c r="H8" s="93" t="s">
        <v>12</v>
      </c>
    </row>
    <row r="9" spans="1:9" s="52" customFormat="1" ht="28.5" customHeight="1" x14ac:dyDescent="0.3">
      <c r="A9" s="100"/>
      <c r="B9" s="94"/>
      <c r="C9" s="50" t="s">
        <v>4</v>
      </c>
      <c r="D9" s="50" t="s">
        <v>5</v>
      </c>
      <c r="E9" s="50" t="s">
        <v>6</v>
      </c>
      <c r="F9" s="50" t="s">
        <v>11</v>
      </c>
      <c r="G9" s="50" t="s">
        <v>10</v>
      </c>
      <c r="H9" s="93"/>
    </row>
    <row r="10" spans="1:9" s="16" customFormat="1" ht="18.75" customHeight="1" x14ac:dyDescent="0.35">
      <c r="A10" s="101" t="s">
        <v>31</v>
      </c>
      <c r="B10" s="102"/>
      <c r="C10" s="12"/>
      <c r="D10" s="13"/>
      <c r="E10" s="13"/>
      <c r="F10" s="14"/>
      <c r="G10" s="14"/>
      <c r="H10" s="14"/>
      <c r="I10" s="15"/>
    </row>
    <row r="11" spans="1:9" ht="23.25" customHeight="1" x14ac:dyDescent="0.35">
      <c r="A11" s="85">
        <v>1</v>
      </c>
      <c r="B11" s="53" t="s">
        <v>38</v>
      </c>
      <c r="C11" s="17"/>
      <c r="D11" s="17"/>
      <c r="E11" s="17"/>
      <c r="F11" s="9"/>
      <c r="G11" s="9"/>
      <c r="H11" s="9"/>
      <c r="I11" s="54"/>
    </row>
    <row r="12" spans="1:9" ht="15.5" x14ac:dyDescent="0.35">
      <c r="A12" s="86"/>
      <c r="B12" s="55" t="s">
        <v>14</v>
      </c>
      <c r="C12" s="56"/>
      <c r="D12" s="56"/>
      <c r="E12" s="56"/>
      <c r="F12" s="57"/>
      <c r="G12" s="56"/>
      <c r="H12" s="57"/>
      <c r="I12" s="54"/>
    </row>
    <row r="13" spans="1:9" ht="15.5" x14ac:dyDescent="0.35">
      <c r="A13" s="86"/>
      <c r="B13" s="55" t="s">
        <v>7</v>
      </c>
      <c r="C13" s="58"/>
      <c r="D13" s="56"/>
      <c r="E13" s="56"/>
      <c r="F13" s="56"/>
      <c r="G13" s="56"/>
      <c r="H13" s="10"/>
      <c r="I13" s="54"/>
    </row>
    <row r="14" spans="1:9" ht="15.5" x14ac:dyDescent="0.35">
      <c r="A14" s="86"/>
      <c r="B14" s="55" t="s">
        <v>8</v>
      </c>
      <c r="C14" s="56"/>
      <c r="D14" s="56"/>
      <c r="E14" s="56"/>
      <c r="F14" s="56"/>
      <c r="G14" s="56"/>
      <c r="H14" s="10"/>
      <c r="I14" s="54"/>
    </row>
    <row r="15" spans="1:9" ht="15.5" x14ac:dyDescent="0.35">
      <c r="A15" s="87"/>
      <c r="B15" s="55" t="s">
        <v>40</v>
      </c>
      <c r="C15" s="56"/>
      <c r="D15" s="56"/>
      <c r="E15" s="56"/>
      <c r="F15" s="59"/>
      <c r="G15" s="56"/>
      <c r="H15" s="10"/>
      <c r="I15" s="54"/>
    </row>
    <row r="16" spans="1:9" ht="21" customHeight="1" x14ac:dyDescent="0.35">
      <c r="A16" s="85">
        <v>2</v>
      </c>
      <c r="B16" s="53" t="s">
        <v>39</v>
      </c>
      <c r="C16" s="17"/>
      <c r="D16" s="17"/>
      <c r="E16" s="17"/>
      <c r="F16" s="11"/>
      <c r="G16" s="11"/>
      <c r="H16" s="11"/>
      <c r="I16" s="54"/>
    </row>
    <row r="17" spans="1:10" ht="15.5" x14ac:dyDescent="0.35">
      <c r="A17" s="86"/>
      <c r="B17" s="55" t="s">
        <v>14</v>
      </c>
      <c r="C17" s="56"/>
      <c r="D17" s="56"/>
      <c r="E17" s="56"/>
      <c r="F17" s="56"/>
      <c r="G17" s="60"/>
      <c r="H17" s="56"/>
      <c r="I17" s="54"/>
    </row>
    <row r="18" spans="1:10" ht="15.5" x14ac:dyDescent="0.35">
      <c r="A18" s="86"/>
      <c r="B18" s="55" t="s">
        <v>7</v>
      </c>
      <c r="C18" s="58"/>
      <c r="D18" s="56"/>
      <c r="E18" s="56"/>
      <c r="F18" s="56"/>
      <c r="G18" s="56"/>
      <c r="H18" s="10"/>
      <c r="I18" s="54"/>
    </row>
    <row r="19" spans="1:10" ht="15.5" x14ac:dyDescent="0.35">
      <c r="A19" s="86"/>
      <c r="B19" s="55" t="s">
        <v>8</v>
      </c>
      <c r="C19" s="56"/>
      <c r="D19" s="56"/>
      <c r="E19" s="56"/>
      <c r="F19" s="56"/>
      <c r="G19" s="56"/>
      <c r="H19" s="10"/>
    </row>
    <row r="20" spans="1:10" s="61" customFormat="1" ht="15.5" x14ac:dyDescent="0.35">
      <c r="A20" s="87"/>
      <c r="B20" s="55" t="s">
        <v>40</v>
      </c>
      <c r="C20" s="56"/>
      <c r="D20" s="56"/>
      <c r="E20" s="56"/>
      <c r="F20" s="59"/>
      <c r="G20" s="56"/>
      <c r="H20" s="10"/>
    </row>
    <row r="21" spans="1:10" s="61" customFormat="1" ht="21" customHeight="1" x14ac:dyDescent="0.35">
      <c r="A21" s="76">
        <v>3</v>
      </c>
      <c r="B21" s="63" t="s">
        <v>30</v>
      </c>
      <c r="C21" s="56"/>
      <c r="D21" s="56"/>
      <c r="E21" s="56"/>
      <c r="F21" s="59"/>
      <c r="G21" s="56"/>
      <c r="H21" s="10"/>
    </row>
    <row r="22" spans="1:10" s="61" customFormat="1" ht="21" customHeight="1" x14ac:dyDescent="0.35">
      <c r="A22" s="89" t="s">
        <v>32</v>
      </c>
      <c r="B22" s="90"/>
      <c r="C22" s="56"/>
      <c r="D22" s="56"/>
      <c r="E22" s="56"/>
      <c r="F22" s="59"/>
      <c r="G22" s="56"/>
      <c r="H22" s="10"/>
    </row>
    <row r="23" spans="1:10" s="61" customFormat="1" ht="50.5" customHeight="1" x14ac:dyDescent="0.35">
      <c r="A23" s="85">
        <v>1</v>
      </c>
      <c r="B23" s="53" t="s">
        <v>231</v>
      </c>
      <c r="C23" s="56"/>
      <c r="D23" s="56"/>
      <c r="E23" s="56"/>
      <c r="F23" s="59"/>
      <c r="G23" s="56"/>
      <c r="H23" s="80">
        <f>SUM(H24:H27)</f>
        <v>10720000</v>
      </c>
    </row>
    <row r="24" spans="1:10" s="61" customFormat="1" ht="17.25" customHeight="1" x14ac:dyDescent="0.35">
      <c r="A24" s="86"/>
      <c r="B24" s="55" t="s">
        <v>14</v>
      </c>
      <c r="C24" s="56">
        <v>40000</v>
      </c>
      <c r="D24" s="56">
        <v>1</v>
      </c>
      <c r="E24" s="56">
        <v>208</v>
      </c>
      <c r="F24" s="79">
        <f>C24*D24*E24</f>
        <v>8320000</v>
      </c>
      <c r="G24" s="56"/>
      <c r="H24" s="78">
        <f>IF(SUM(F24:G24)=0,"",SUM(F24:G24))</f>
        <v>8320000</v>
      </c>
    </row>
    <row r="25" spans="1:10" s="61" customFormat="1" ht="17.25" customHeight="1" x14ac:dyDescent="0.35">
      <c r="A25" s="86"/>
      <c r="B25" s="55" t="s">
        <v>7</v>
      </c>
      <c r="C25" s="56"/>
      <c r="D25" s="56"/>
      <c r="E25" s="56"/>
      <c r="F25" s="59"/>
      <c r="G25" s="56"/>
      <c r="H25" s="78" t="str">
        <f t="shared" ref="H25:H27" si="0">IF(SUM(F25:G25)=0,"",SUM(F25:G25))</f>
        <v/>
      </c>
    </row>
    <row r="26" spans="1:10" s="61" customFormat="1" ht="17.25" customHeight="1" x14ac:dyDescent="0.35">
      <c r="A26" s="86"/>
      <c r="B26" s="55" t="s">
        <v>8</v>
      </c>
      <c r="C26" s="56"/>
      <c r="D26" s="56"/>
      <c r="E26" s="56"/>
      <c r="F26" s="59"/>
      <c r="G26" s="56"/>
      <c r="H26" s="78" t="str">
        <f t="shared" si="0"/>
        <v/>
      </c>
    </row>
    <row r="27" spans="1:10" s="61" customFormat="1" ht="17.25" customHeight="1" x14ac:dyDescent="0.35">
      <c r="A27" s="87"/>
      <c r="B27" s="55" t="s">
        <v>40</v>
      </c>
      <c r="C27" s="56">
        <v>2400000</v>
      </c>
      <c r="D27" s="56">
        <v>1</v>
      </c>
      <c r="E27" s="56">
        <v>1</v>
      </c>
      <c r="F27" s="56"/>
      <c r="G27" s="56">
        <f>C27*D27*E27</f>
        <v>2400000</v>
      </c>
      <c r="H27" s="78">
        <f t="shared" si="0"/>
        <v>2400000</v>
      </c>
    </row>
    <row r="28" spans="1:10" s="61" customFormat="1" ht="45" x14ac:dyDescent="0.35">
      <c r="A28" s="85">
        <v>2</v>
      </c>
      <c r="B28" s="53" t="s">
        <v>232</v>
      </c>
      <c r="C28" s="56"/>
      <c r="D28" s="56"/>
      <c r="E28" s="56"/>
      <c r="F28" s="59"/>
      <c r="G28" s="56"/>
      <c r="H28" s="80">
        <f>SUM(H29:H32)</f>
        <v>10720000</v>
      </c>
      <c r="J28" s="61" t="s">
        <v>41</v>
      </c>
    </row>
    <row r="29" spans="1:10" s="61" customFormat="1" ht="17.25" customHeight="1" x14ac:dyDescent="0.35">
      <c r="A29" s="86"/>
      <c r="B29" s="55" t="s">
        <v>14</v>
      </c>
      <c r="C29" s="56">
        <v>40000</v>
      </c>
      <c r="D29" s="56">
        <v>1</v>
      </c>
      <c r="E29" s="56">
        <v>208</v>
      </c>
      <c r="F29" s="79">
        <f>C29*D29*E29</f>
        <v>8320000</v>
      </c>
      <c r="G29" s="56"/>
      <c r="H29" s="78">
        <f>IF(SUM(F29:G29)=0,"",SUM(F29:G29))</f>
        <v>8320000</v>
      </c>
    </row>
    <row r="30" spans="1:10" s="61" customFormat="1" ht="17.25" customHeight="1" x14ac:dyDescent="0.35">
      <c r="A30" s="86"/>
      <c r="B30" s="55" t="s">
        <v>7</v>
      </c>
      <c r="C30" s="56"/>
      <c r="D30" s="56"/>
      <c r="E30" s="56"/>
      <c r="F30" s="59"/>
      <c r="G30" s="56"/>
      <c r="H30" s="78" t="str">
        <f t="shared" ref="H30:H32" si="1">IF(SUM(F30:G30)=0,"",SUM(F30:G30))</f>
        <v/>
      </c>
    </row>
    <row r="31" spans="1:10" s="61" customFormat="1" ht="17.25" customHeight="1" x14ac:dyDescent="0.35">
      <c r="A31" s="86"/>
      <c r="B31" s="55" t="s">
        <v>8</v>
      </c>
      <c r="C31" s="56"/>
      <c r="D31" s="56"/>
      <c r="E31" s="56"/>
      <c r="F31" s="59"/>
      <c r="G31" s="56"/>
      <c r="H31" s="78" t="str">
        <f t="shared" si="1"/>
        <v/>
      </c>
    </row>
    <row r="32" spans="1:10" s="61" customFormat="1" ht="17.25" customHeight="1" x14ac:dyDescent="0.35">
      <c r="A32" s="87"/>
      <c r="B32" s="55" t="s">
        <v>40</v>
      </c>
      <c r="C32" s="56">
        <v>2400000</v>
      </c>
      <c r="D32" s="56">
        <v>1</v>
      </c>
      <c r="E32" s="56">
        <v>1</v>
      </c>
      <c r="F32" s="56"/>
      <c r="G32" s="56">
        <f>C32*D32*E32</f>
        <v>2400000</v>
      </c>
      <c r="H32" s="78">
        <f t="shared" si="1"/>
        <v>2400000</v>
      </c>
    </row>
    <row r="33" spans="1:10" s="61" customFormat="1" ht="15.5" x14ac:dyDescent="0.35">
      <c r="A33" s="85">
        <v>3</v>
      </c>
      <c r="B33" s="53" t="s">
        <v>233</v>
      </c>
      <c r="C33" s="56"/>
      <c r="D33" s="56"/>
      <c r="E33" s="56"/>
      <c r="F33" s="59"/>
      <c r="G33" s="56"/>
      <c r="H33" s="80">
        <f>SUM(H34:H37)</f>
        <v>10720000</v>
      </c>
      <c r="J33" s="61" t="s">
        <v>41</v>
      </c>
    </row>
    <row r="34" spans="1:10" s="61" customFormat="1" ht="17.25" customHeight="1" x14ac:dyDescent="0.35">
      <c r="A34" s="86"/>
      <c r="B34" s="55" t="s">
        <v>14</v>
      </c>
      <c r="C34" s="56">
        <v>40000</v>
      </c>
      <c r="D34" s="56">
        <v>1</v>
      </c>
      <c r="E34" s="56">
        <v>208</v>
      </c>
      <c r="F34" s="79">
        <f>C34*D34*E34</f>
        <v>8320000</v>
      </c>
      <c r="G34" s="56"/>
      <c r="H34" s="78">
        <f>IF(SUM(F34:G34)=0,"",SUM(F34:G34))</f>
        <v>8320000</v>
      </c>
    </row>
    <row r="35" spans="1:10" s="61" customFormat="1" ht="17.25" customHeight="1" x14ac:dyDescent="0.35">
      <c r="A35" s="86"/>
      <c r="B35" s="55" t="s">
        <v>7</v>
      </c>
      <c r="C35" s="56"/>
      <c r="D35" s="56"/>
      <c r="E35" s="56"/>
      <c r="F35" s="59"/>
      <c r="G35" s="56"/>
      <c r="H35" s="78" t="str">
        <f t="shared" ref="H35:H37" si="2">IF(SUM(F35:G35)=0,"",SUM(F35:G35))</f>
        <v/>
      </c>
    </row>
    <row r="36" spans="1:10" s="61" customFormat="1" ht="17.25" customHeight="1" x14ac:dyDescent="0.35">
      <c r="A36" s="86"/>
      <c r="B36" s="55" t="s">
        <v>8</v>
      </c>
      <c r="C36" s="56"/>
      <c r="D36" s="56"/>
      <c r="E36" s="56"/>
      <c r="F36" s="59"/>
      <c r="G36" s="56"/>
      <c r="H36" s="78" t="str">
        <f t="shared" si="2"/>
        <v/>
      </c>
    </row>
    <row r="37" spans="1:10" s="61" customFormat="1" ht="17.25" customHeight="1" x14ac:dyDescent="0.35">
      <c r="A37" s="87"/>
      <c r="B37" s="55" t="s">
        <v>40</v>
      </c>
      <c r="C37" s="56">
        <v>2400000</v>
      </c>
      <c r="D37" s="56">
        <v>1</v>
      </c>
      <c r="E37" s="56">
        <v>1</v>
      </c>
      <c r="F37" s="56"/>
      <c r="G37" s="56">
        <f>C37*D37*E37</f>
        <v>2400000</v>
      </c>
      <c r="H37" s="78">
        <f t="shared" si="2"/>
        <v>2400000</v>
      </c>
    </row>
    <row r="38" spans="1:10" s="61" customFormat="1" ht="29" customHeight="1" x14ac:dyDescent="0.35">
      <c r="A38" s="85">
        <v>4</v>
      </c>
      <c r="B38" s="53" t="s">
        <v>234</v>
      </c>
      <c r="C38" s="56"/>
      <c r="D38" s="56"/>
      <c r="E38" s="56"/>
      <c r="F38" s="59"/>
      <c r="G38" s="56"/>
      <c r="H38" s="80">
        <f>SUM(H39:H42)</f>
        <v>11360000</v>
      </c>
    </row>
    <row r="39" spans="1:10" s="61" customFormat="1" ht="17.25" customHeight="1" x14ac:dyDescent="0.35">
      <c r="A39" s="86"/>
      <c r="B39" s="55" t="s">
        <v>14</v>
      </c>
      <c r="C39" s="56">
        <v>40000</v>
      </c>
      <c r="D39" s="56">
        <v>1</v>
      </c>
      <c r="E39" s="56">
        <v>224</v>
      </c>
      <c r="F39" s="79">
        <f>C39*D39*E39</f>
        <v>8960000</v>
      </c>
      <c r="G39" s="56"/>
      <c r="H39" s="78">
        <f>IF(SUM(F39:G39)=0,"",SUM(F39:G39))</f>
        <v>8960000</v>
      </c>
    </row>
    <row r="40" spans="1:10" s="61" customFormat="1" ht="17.25" customHeight="1" x14ac:dyDescent="0.35">
      <c r="A40" s="86"/>
      <c r="B40" s="55" t="s">
        <v>7</v>
      </c>
      <c r="C40" s="56"/>
      <c r="D40" s="56"/>
      <c r="E40" s="56"/>
      <c r="F40" s="59"/>
      <c r="G40" s="56"/>
      <c r="H40" s="78" t="str">
        <f t="shared" ref="H40:H42" si="3">IF(SUM(F40:G40)=0,"",SUM(F40:G40))</f>
        <v/>
      </c>
    </row>
    <row r="41" spans="1:10" s="61" customFormat="1" ht="17.25" customHeight="1" x14ac:dyDescent="0.35">
      <c r="A41" s="86"/>
      <c r="B41" s="55" t="s">
        <v>8</v>
      </c>
      <c r="C41" s="56"/>
      <c r="D41" s="56"/>
      <c r="E41" s="56"/>
      <c r="F41" s="59"/>
      <c r="G41" s="56"/>
      <c r="H41" s="78" t="str">
        <f t="shared" si="3"/>
        <v/>
      </c>
    </row>
    <row r="42" spans="1:10" s="61" customFormat="1" ht="17.25" customHeight="1" x14ac:dyDescent="0.35">
      <c r="A42" s="87"/>
      <c r="B42" s="55" t="s">
        <v>40</v>
      </c>
      <c r="C42" s="56">
        <v>2400000</v>
      </c>
      <c r="D42" s="56">
        <v>1</v>
      </c>
      <c r="E42" s="56">
        <v>1</v>
      </c>
      <c r="F42" s="56"/>
      <c r="G42" s="56">
        <f>C42*D42*E42</f>
        <v>2400000</v>
      </c>
      <c r="H42" s="78">
        <f t="shared" si="3"/>
        <v>2400000</v>
      </c>
    </row>
    <row r="43" spans="1:10" s="61" customFormat="1" ht="33.5" customHeight="1" x14ac:dyDescent="0.35">
      <c r="A43" s="85">
        <v>5</v>
      </c>
      <c r="B43" s="53" t="s">
        <v>235</v>
      </c>
      <c r="C43" s="56"/>
      <c r="D43" s="56"/>
      <c r="E43" s="56"/>
      <c r="F43" s="59"/>
      <c r="G43" s="56"/>
      <c r="H43" s="80">
        <f>SUM(H44:H47)</f>
        <v>10720000</v>
      </c>
    </row>
    <row r="44" spans="1:10" s="61" customFormat="1" ht="17.25" customHeight="1" x14ac:dyDescent="0.35">
      <c r="A44" s="86"/>
      <c r="B44" s="55" t="s">
        <v>14</v>
      </c>
      <c r="C44" s="56">
        <v>40000</v>
      </c>
      <c r="D44" s="56">
        <v>1</v>
      </c>
      <c r="E44" s="56">
        <v>208</v>
      </c>
      <c r="F44" s="79">
        <f>C44*D44*E44</f>
        <v>8320000</v>
      </c>
      <c r="G44" s="56"/>
      <c r="H44" s="78">
        <f>IF(SUM(F44:G44)=0,"",SUM(F44:G44))</f>
        <v>8320000</v>
      </c>
    </row>
    <row r="45" spans="1:10" s="61" customFormat="1" ht="17.25" customHeight="1" x14ac:dyDescent="0.35">
      <c r="A45" s="86"/>
      <c r="B45" s="55" t="s">
        <v>7</v>
      </c>
      <c r="C45" s="56"/>
      <c r="D45" s="56"/>
      <c r="E45" s="56"/>
      <c r="F45" s="59"/>
      <c r="G45" s="56"/>
      <c r="H45" s="78" t="str">
        <f t="shared" ref="H45:H47" si="4">IF(SUM(F45:G45)=0,"",SUM(F45:G45))</f>
        <v/>
      </c>
    </row>
    <row r="46" spans="1:10" s="61" customFormat="1" ht="17.25" customHeight="1" x14ac:dyDescent="0.35">
      <c r="A46" s="86"/>
      <c r="B46" s="55" t="s">
        <v>8</v>
      </c>
      <c r="C46" s="56"/>
      <c r="D46" s="56"/>
      <c r="E46" s="56"/>
      <c r="F46" s="59"/>
      <c r="G46" s="56"/>
      <c r="H46" s="78" t="str">
        <f t="shared" si="4"/>
        <v/>
      </c>
    </row>
    <row r="47" spans="1:10" s="61" customFormat="1" ht="17.25" customHeight="1" x14ac:dyDescent="0.35">
      <c r="A47" s="87"/>
      <c r="B47" s="55" t="s">
        <v>40</v>
      </c>
      <c r="C47" s="56">
        <v>2400000</v>
      </c>
      <c r="D47" s="56">
        <v>1</v>
      </c>
      <c r="E47" s="56">
        <v>1</v>
      </c>
      <c r="F47" s="56"/>
      <c r="G47" s="56">
        <f>C47*D47*E47</f>
        <v>2400000</v>
      </c>
      <c r="H47" s="78">
        <f t="shared" si="4"/>
        <v>2400000</v>
      </c>
    </row>
    <row r="48" spans="1:10" s="61" customFormat="1" ht="35.5" customHeight="1" x14ac:dyDescent="0.35">
      <c r="A48" s="85">
        <v>6</v>
      </c>
      <c r="B48" s="53" t="s">
        <v>236</v>
      </c>
      <c r="C48" s="56"/>
      <c r="D48" s="56"/>
      <c r="E48" s="56"/>
      <c r="F48" s="59"/>
      <c r="G48" s="56"/>
      <c r="H48" s="80">
        <f>SUM(H49:H52)</f>
        <v>10720000</v>
      </c>
    </row>
    <row r="49" spans="1:10" s="61" customFormat="1" ht="17.25" customHeight="1" x14ac:dyDescent="0.35">
      <c r="A49" s="86"/>
      <c r="B49" s="55" t="s">
        <v>14</v>
      </c>
      <c r="C49" s="56">
        <v>40000</v>
      </c>
      <c r="D49" s="56">
        <v>1</v>
      </c>
      <c r="E49" s="56">
        <v>208</v>
      </c>
      <c r="F49" s="79">
        <f>C49*D49*E49</f>
        <v>8320000</v>
      </c>
      <c r="G49" s="56"/>
      <c r="H49" s="78">
        <f>IF(SUM(F49:G49)=0,"",SUM(F49:G49))</f>
        <v>8320000</v>
      </c>
    </row>
    <row r="50" spans="1:10" s="61" customFormat="1" ht="17.25" customHeight="1" x14ac:dyDescent="0.35">
      <c r="A50" s="86"/>
      <c r="B50" s="55" t="s">
        <v>7</v>
      </c>
      <c r="C50" s="56"/>
      <c r="D50" s="56"/>
      <c r="E50" s="56"/>
      <c r="F50" s="59"/>
      <c r="G50" s="56"/>
      <c r="H50" s="78" t="str">
        <f t="shared" ref="H50:H52" si="5">IF(SUM(F50:G50)=0,"",SUM(F50:G50))</f>
        <v/>
      </c>
    </row>
    <row r="51" spans="1:10" s="61" customFormat="1" ht="17.25" customHeight="1" x14ac:dyDescent="0.35">
      <c r="A51" s="86"/>
      <c r="B51" s="55" t="s">
        <v>8</v>
      </c>
      <c r="C51" s="56"/>
      <c r="D51" s="56"/>
      <c r="E51" s="56"/>
      <c r="F51" s="59"/>
      <c r="G51" s="56"/>
      <c r="H51" s="78" t="str">
        <f t="shared" si="5"/>
        <v/>
      </c>
    </row>
    <row r="52" spans="1:10" s="61" customFormat="1" ht="17.25" customHeight="1" x14ac:dyDescent="0.35">
      <c r="A52" s="87"/>
      <c r="B52" s="55" t="s">
        <v>40</v>
      </c>
      <c r="C52" s="56">
        <v>2400000</v>
      </c>
      <c r="D52" s="56">
        <v>1</v>
      </c>
      <c r="E52" s="56">
        <v>1</v>
      </c>
      <c r="F52" s="56"/>
      <c r="G52" s="56">
        <f>C52*D52*E52</f>
        <v>2400000</v>
      </c>
      <c r="H52" s="78">
        <f t="shared" si="5"/>
        <v>2400000</v>
      </c>
    </row>
    <row r="53" spans="1:10" s="61" customFormat="1" ht="45" x14ac:dyDescent="0.35">
      <c r="A53" s="85">
        <v>7</v>
      </c>
      <c r="B53" s="53" t="s">
        <v>237</v>
      </c>
      <c r="C53" s="56"/>
      <c r="D53" s="56"/>
      <c r="E53" s="56"/>
      <c r="F53" s="59"/>
      <c r="G53" s="56"/>
      <c r="H53" s="80">
        <f>SUM(H54:H57)</f>
        <v>10720000</v>
      </c>
      <c r="J53" s="61" t="s">
        <v>41</v>
      </c>
    </row>
    <row r="54" spans="1:10" s="61" customFormat="1" ht="17.25" customHeight="1" x14ac:dyDescent="0.35">
      <c r="A54" s="86"/>
      <c r="B54" s="55" t="s">
        <v>14</v>
      </c>
      <c r="C54" s="56">
        <v>40000</v>
      </c>
      <c r="D54" s="56">
        <v>1</v>
      </c>
      <c r="E54" s="56">
        <v>208</v>
      </c>
      <c r="F54" s="79">
        <f>C54*D54*E54</f>
        <v>8320000</v>
      </c>
      <c r="G54" s="56"/>
      <c r="H54" s="78">
        <f>IF(SUM(F54:G54)=0,"",SUM(F54:G54))</f>
        <v>8320000</v>
      </c>
    </row>
    <row r="55" spans="1:10" s="61" customFormat="1" ht="17.25" customHeight="1" x14ac:dyDescent="0.35">
      <c r="A55" s="86"/>
      <c r="B55" s="55" t="s">
        <v>7</v>
      </c>
      <c r="C55" s="56"/>
      <c r="D55" s="56"/>
      <c r="E55" s="56"/>
      <c r="F55" s="59"/>
      <c r="G55" s="56"/>
      <c r="H55" s="78" t="str">
        <f t="shared" ref="H55:H57" si="6">IF(SUM(F55:G55)=0,"",SUM(F55:G55))</f>
        <v/>
      </c>
    </row>
    <row r="56" spans="1:10" s="61" customFormat="1" ht="17.25" customHeight="1" x14ac:dyDescent="0.35">
      <c r="A56" s="86"/>
      <c r="B56" s="55" t="s">
        <v>8</v>
      </c>
      <c r="C56" s="56"/>
      <c r="D56" s="56"/>
      <c r="E56" s="56"/>
      <c r="F56" s="59"/>
      <c r="G56" s="56"/>
      <c r="H56" s="78" t="str">
        <f t="shared" si="6"/>
        <v/>
      </c>
    </row>
    <row r="57" spans="1:10" s="61" customFormat="1" ht="17.25" customHeight="1" x14ac:dyDescent="0.35">
      <c r="A57" s="87"/>
      <c r="B57" s="55" t="s">
        <v>40</v>
      </c>
      <c r="C57" s="56">
        <v>2400000</v>
      </c>
      <c r="D57" s="56">
        <v>1</v>
      </c>
      <c r="E57" s="56">
        <v>1</v>
      </c>
      <c r="F57" s="56"/>
      <c r="G57" s="56">
        <f>C57*D57*E57</f>
        <v>2400000</v>
      </c>
      <c r="H57" s="78">
        <f t="shared" si="6"/>
        <v>2400000</v>
      </c>
    </row>
    <row r="58" spans="1:10" s="61" customFormat="1" ht="30" x14ac:dyDescent="0.35">
      <c r="A58" s="85">
        <v>8</v>
      </c>
      <c r="B58" s="53" t="s">
        <v>238</v>
      </c>
      <c r="C58" s="56"/>
      <c r="D58" s="56"/>
      <c r="E58" s="56"/>
      <c r="F58" s="59"/>
      <c r="G58" s="56"/>
      <c r="H58" s="80">
        <f>SUM(H59:H62)</f>
        <v>25660000</v>
      </c>
      <c r="J58" s="61" t="s">
        <v>41</v>
      </c>
    </row>
    <row r="59" spans="1:10" s="61" customFormat="1" ht="17.25" customHeight="1" x14ac:dyDescent="0.35">
      <c r="A59" s="86"/>
      <c r="B59" s="55" t="s">
        <v>14</v>
      </c>
      <c r="C59" s="56">
        <v>40000</v>
      </c>
      <c r="D59" s="56">
        <v>1</v>
      </c>
      <c r="E59" s="56">
        <v>304</v>
      </c>
      <c r="F59" s="79">
        <f>C59*D59*E59</f>
        <v>12160000</v>
      </c>
      <c r="G59" s="56"/>
      <c r="H59" s="78">
        <f>IF(SUM(F59:G59)=0,"",SUM(F59:G59))</f>
        <v>12160000</v>
      </c>
    </row>
    <row r="60" spans="1:10" s="61" customFormat="1" ht="17.25" customHeight="1" x14ac:dyDescent="0.35">
      <c r="A60" s="86"/>
      <c r="B60" s="55" t="s">
        <v>7</v>
      </c>
      <c r="C60" s="56"/>
      <c r="D60" s="56"/>
      <c r="E60" s="56"/>
      <c r="F60" s="59"/>
      <c r="G60" s="56"/>
      <c r="H60" s="78" t="str">
        <f t="shared" ref="H60:H62" si="7">IF(SUM(F60:G60)=0,"",SUM(F60:G60))</f>
        <v/>
      </c>
    </row>
    <row r="61" spans="1:10" s="61" customFormat="1" ht="17.25" customHeight="1" x14ac:dyDescent="0.35">
      <c r="A61" s="86"/>
      <c r="B61" s="55" t="s">
        <v>8</v>
      </c>
      <c r="C61" s="56"/>
      <c r="D61" s="56"/>
      <c r="E61" s="56"/>
      <c r="F61" s="59"/>
      <c r="G61" s="56"/>
      <c r="H61" s="78" t="str">
        <f t="shared" si="7"/>
        <v/>
      </c>
    </row>
    <row r="62" spans="1:10" s="61" customFormat="1" ht="17.25" customHeight="1" x14ac:dyDescent="0.35">
      <c r="A62" s="87"/>
      <c r="B62" s="55" t="s">
        <v>40</v>
      </c>
      <c r="C62" s="56">
        <v>4500000</v>
      </c>
      <c r="D62" s="56">
        <v>3</v>
      </c>
      <c r="E62" s="56">
        <v>1</v>
      </c>
      <c r="F62" s="56"/>
      <c r="G62" s="56">
        <f>C62*D62*E62</f>
        <v>13500000</v>
      </c>
      <c r="H62" s="78">
        <f t="shared" si="7"/>
        <v>13500000</v>
      </c>
    </row>
    <row r="63" spans="1:10" s="61" customFormat="1" ht="30" x14ac:dyDescent="0.35">
      <c r="A63" s="85">
        <v>9</v>
      </c>
      <c r="B63" s="53" t="s">
        <v>239</v>
      </c>
      <c r="C63" s="56"/>
      <c r="D63" s="56"/>
      <c r="E63" s="56"/>
      <c r="F63" s="59"/>
      <c r="G63" s="56"/>
      <c r="H63" s="80">
        <f>SUM(H64:H67)</f>
        <v>47220000</v>
      </c>
      <c r="J63" s="61" t="s">
        <v>41</v>
      </c>
    </row>
    <row r="64" spans="1:10" s="61" customFormat="1" ht="17.25" customHeight="1" x14ac:dyDescent="0.35">
      <c r="A64" s="86"/>
      <c r="B64" s="55" t="s">
        <v>14</v>
      </c>
      <c r="C64" s="56">
        <v>40000</v>
      </c>
      <c r="D64" s="56">
        <v>1</v>
      </c>
      <c r="E64" s="56">
        <v>618</v>
      </c>
      <c r="F64" s="79">
        <f>C64*D64*E64</f>
        <v>24720000</v>
      </c>
      <c r="G64" s="56"/>
      <c r="H64" s="78">
        <f>IF(SUM(F64:G64)=0,"",SUM(F64:G64))</f>
        <v>24720000</v>
      </c>
    </row>
    <row r="65" spans="1:10" s="61" customFormat="1" ht="17.25" customHeight="1" x14ac:dyDescent="0.35">
      <c r="A65" s="86"/>
      <c r="B65" s="55" t="s">
        <v>7</v>
      </c>
      <c r="C65" s="56"/>
      <c r="D65" s="56"/>
      <c r="E65" s="56"/>
      <c r="F65" s="59"/>
      <c r="G65" s="56"/>
      <c r="H65" s="78" t="str">
        <f t="shared" ref="H65:H67" si="8">IF(SUM(F65:G65)=0,"",SUM(F65:G65))</f>
        <v/>
      </c>
    </row>
    <row r="66" spans="1:10" s="61" customFormat="1" ht="17.25" customHeight="1" x14ac:dyDescent="0.35">
      <c r="A66" s="86"/>
      <c r="B66" s="55" t="s">
        <v>8</v>
      </c>
      <c r="C66" s="56"/>
      <c r="D66" s="56"/>
      <c r="E66" s="56"/>
      <c r="F66" s="59"/>
      <c r="G66" s="56"/>
      <c r="H66" s="78" t="str">
        <f t="shared" si="8"/>
        <v/>
      </c>
    </row>
    <row r="67" spans="1:10" s="61" customFormat="1" ht="17.25" customHeight="1" x14ac:dyDescent="0.35">
      <c r="A67" s="87"/>
      <c r="B67" s="55" t="s">
        <v>40</v>
      </c>
      <c r="C67" s="56">
        <v>4500000</v>
      </c>
      <c r="D67" s="56">
        <v>5</v>
      </c>
      <c r="E67" s="56">
        <v>1</v>
      </c>
      <c r="F67" s="56"/>
      <c r="G67" s="56">
        <f>C67*D67*E67</f>
        <v>22500000</v>
      </c>
      <c r="H67" s="78">
        <f t="shared" si="8"/>
        <v>22500000</v>
      </c>
    </row>
    <row r="68" spans="1:10" s="61" customFormat="1" ht="15.5" x14ac:dyDescent="0.35">
      <c r="A68" s="85">
        <v>10</v>
      </c>
      <c r="B68" s="53" t="s">
        <v>240</v>
      </c>
      <c r="C68" s="56"/>
      <c r="D68" s="56"/>
      <c r="E68" s="56"/>
      <c r="F68" s="59"/>
      <c r="G68" s="56"/>
      <c r="H68" s="80">
        <f>SUM(H69:H72)</f>
        <v>76000000</v>
      </c>
      <c r="J68" s="61" t="s">
        <v>41</v>
      </c>
    </row>
    <row r="69" spans="1:10" s="61" customFormat="1" ht="17.25" customHeight="1" x14ac:dyDescent="0.35">
      <c r="A69" s="86"/>
      <c r="B69" s="55" t="s">
        <v>14</v>
      </c>
      <c r="C69" s="56">
        <v>40000</v>
      </c>
      <c r="D69" s="56">
        <v>5</v>
      </c>
      <c r="E69" s="56">
        <v>80</v>
      </c>
      <c r="F69" s="79">
        <f>C69*D69*E69</f>
        <v>16000000</v>
      </c>
      <c r="G69" s="56"/>
      <c r="H69" s="78">
        <f>IF(SUM(F69:G69)=0,"",SUM(F69:G69))</f>
        <v>16000000</v>
      </c>
    </row>
    <row r="70" spans="1:10" s="61" customFormat="1" ht="17.25" customHeight="1" x14ac:dyDescent="0.35">
      <c r="A70" s="86"/>
      <c r="B70" s="55" t="s">
        <v>7</v>
      </c>
      <c r="C70" s="56"/>
      <c r="D70" s="56"/>
      <c r="E70" s="56"/>
      <c r="F70" s="59"/>
      <c r="G70" s="56"/>
      <c r="H70" s="78" t="str">
        <f t="shared" ref="H70:H72" si="9">IF(SUM(F70:G70)=0,"",SUM(F70:G70))</f>
        <v/>
      </c>
    </row>
    <row r="71" spans="1:10" s="61" customFormat="1" ht="17.25" customHeight="1" x14ac:dyDescent="0.35">
      <c r="A71" s="86"/>
      <c r="B71" s="55" t="s">
        <v>8</v>
      </c>
      <c r="C71" s="56"/>
      <c r="D71" s="56"/>
      <c r="E71" s="56"/>
      <c r="F71" s="59"/>
      <c r="G71" s="56"/>
      <c r="H71" s="78" t="str">
        <f t="shared" si="9"/>
        <v/>
      </c>
    </row>
    <row r="72" spans="1:10" s="61" customFormat="1" ht="17.25" customHeight="1" x14ac:dyDescent="0.35">
      <c r="A72" s="87"/>
      <c r="B72" s="55" t="s">
        <v>40</v>
      </c>
      <c r="C72" s="56">
        <v>2400000</v>
      </c>
      <c r="D72" s="56">
        <v>5</v>
      </c>
      <c r="E72" s="56">
        <v>5</v>
      </c>
      <c r="F72" s="56"/>
      <c r="G72" s="56">
        <f>C72*D72*E72</f>
        <v>60000000</v>
      </c>
      <c r="H72" s="78">
        <f t="shared" si="9"/>
        <v>60000000</v>
      </c>
    </row>
    <row r="73" spans="1:10" s="61" customFormat="1" ht="30" x14ac:dyDescent="0.35">
      <c r="A73" s="85">
        <v>11</v>
      </c>
      <c r="B73" s="53" t="s">
        <v>241</v>
      </c>
      <c r="C73" s="56"/>
      <c r="D73" s="56"/>
      <c r="E73" s="56"/>
      <c r="F73" s="59"/>
      <c r="G73" s="56"/>
      <c r="H73" s="80">
        <f>SUM(H74:H77)</f>
        <v>73600000</v>
      </c>
      <c r="J73" s="61" t="s">
        <v>41</v>
      </c>
    </row>
    <row r="74" spans="1:10" s="61" customFormat="1" ht="17.25" customHeight="1" x14ac:dyDescent="0.35">
      <c r="A74" s="86"/>
      <c r="B74" s="55" t="s">
        <v>14</v>
      </c>
      <c r="C74" s="56">
        <v>40000</v>
      </c>
      <c r="D74" s="56">
        <v>4</v>
      </c>
      <c r="E74" s="56">
        <v>100</v>
      </c>
      <c r="F74" s="79">
        <f>C74*D74*E74</f>
        <v>16000000</v>
      </c>
      <c r="G74" s="56"/>
      <c r="H74" s="78">
        <f>IF(SUM(F74:G74)=0,"",SUM(F74:G74))</f>
        <v>16000000</v>
      </c>
    </row>
    <row r="75" spans="1:10" s="61" customFormat="1" ht="17.25" customHeight="1" x14ac:dyDescent="0.35">
      <c r="A75" s="86"/>
      <c r="B75" s="55" t="s">
        <v>7</v>
      </c>
      <c r="C75" s="56"/>
      <c r="D75" s="56"/>
      <c r="E75" s="56"/>
      <c r="F75" s="59"/>
      <c r="G75" s="56"/>
      <c r="H75" s="78" t="str">
        <f t="shared" ref="H75:H77" si="10">IF(SUM(F75:G75)=0,"",SUM(F75:G75))</f>
        <v/>
      </c>
    </row>
    <row r="76" spans="1:10" s="61" customFormat="1" ht="17.25" customHeight="1" x14ac:dyDescent="0.35">
      <c r="A76" s="86"/>
      <c r="B76" s="55" t="s">
        <v>8</v>
      </c>
      <c r="C76" s="56"/>
      <c r="D76" s="56"/>
      <c r="E76" s="56"/>
      <c r="F76" s="59"/>
      <c r="G76" s="56"/>
      <c r="H76" s="78" t="str">
        <f t="shared" si="10"/>
        <v/>
      </c>
    </row>
    <row r="77" spans="1:10" s="61" customFormat="1" ht="17.25" customHeight="1" x14ac:dyDescent="0.35">
      <c r="A77" s="87"/>
      <c r="B77" s="55" t="s">
        <v>40</v>
      </c>
      <c r="C77" s="56">
        <v>2400000</v>
      </c>
      <c r="D77" s="56">
        <v>6</v>
      </c>
      <c r="E77" s="56">
        <v>4</v>
      </c>
      <c r="F77" s="56"/>
      <c r="G77" s="56">
        <f>C77*D77*E77</f>
        <v>57600000</v>
      </c>
      <c r="H77" s="78">
        <f t="shared" si="10"/>
        <v>57600000</v>
      </c>
    </row>
    <row r="78" spans="1:10" s="61" customFormat="1" ht="30" x14ac:dyDescent="0.35">
      <c r="A78" s="85">
        <v>12</v>
      </c>
      <c r="B78" s="53" t="s">
        <v>254</v>
      </c>
      <c r="C78" s="56"/>
      <c r="D78" s="56"/>
      <c r="E78" s="56"/>
      <c r="F78" s="59"/>
      <c r="G78" s="56"/>
      <c r="H78" s="80">
        <f>SUM(H79:H82)</f>
        <v>84000000</v>
      </c>
      <c r="J78" s="61" t="s">
        <v>41</v>
      </c>
    </row>
    <row r="79" spans="1:10" s="61" customFormat="1" ht="17.25" customHeight="1" x14ac:dyDescent="0.35">
      <c r="A79" s="86"/>
      <c r="B79" s="55" t="s">
        <v>14</v>
      </c>
      <c r="C79" s="56">
        <v>40000</v>
      </c>
      <c r="D79" s="56">
        <v>1</v>
      </c>
      <c r="E79" s="56">
        <v>1650</v>
      </c>
      <c r="F79" s="79">
        <f>C79*D79*E79</f>
        <v>66000000</v>
      </c>
      <c r="G79" s="56"/>
      <c r="H79" s="78">
        <f>IF(SUM(F79:G79)=0,"",SUM(F79:G79))</f>
        <v>66000000</v>
      </c>
    </row>
    <row r="80" spans="1:10" s="61" customFormat="1" ht="17.25" customHeight="1" x14ac:dyDescent="0.35">
      <c r="A80" s="86"/>
      <c r="B80" s="55" t="s">
        <v>7</v>
      </c>
      <c r="C80" s="56"/>
      <c r="D80" s="56"/>
      <c r="E80" s="56"/>
      <c r="F80" s="59"/>
      <c r="G80" s="56"/>
      <c r="H80" s="78" t="str">
        <f t="shared" ref="H80:H82" si="11">IF(SUM(F80:G80)=0,"",SUM(F80:G80))</f>
        <v/>
      </c>
    </row>
    <row r="81" spans="1:10" s="61" customFormat="1" ht="17.25" customHeight="1" x14ac:dyDescent="0.35">
      <c r="A81" s="86"/>
      <c r="B81" s="55" t="s">
        <v>8</v>
      </c>
      <c r="C81" s="56"/>
      <c r="D81" s="56"/>
      <c r="E81" s="56"/>
      <c r="F81" s="59"/>
      <c r="G81" s="56"/>
      <c r="H81" s="78" t="str">
        <f t="shared" si="11"/>
        <v/>
      </c>
    </row>
    <row r="82" spans="1:10" s="61" customFormat="1" ht="17.25" customHeight="1" x14ac:dyDescent="0.35">
      <c r="A82" s="87"/>
      <c r="B82" s="55" t="s">
        <v>40</v>
      </c>
      <c r="C82" s="56">
        <v>3000000</v>
      </c>
      <c r="D82" s="56">
        <v>3</v>
      </c>
      <c r="E82" s="56">
        <v>2</v>
      </c>
      <c r="F82" s="56"/>
      <c r="G82" s="56">
        <f>C82*D82*E82</f>
        <v>18000000</v>
      </c>
      <c r="H82" s="78">
        <f t="shared" si="11"/>
        <v>18000000</v>
      </c>
    </row>
    <row r="83" spans="1:10" s="61" customFormat="1" ht="30" x14ac:dyDescent="0.35">
      <c r="A83" s="85">
        <v>13</v>
      </c>
      <c r="B83" s="53" t="s">
        <v>255</v>
      </c>
      <c r="C83" s="56"/>
      <c r="D83" s="56"/>
      <c r="E83" s="56"/>
      <c r="F83" s="59"/>
      <c r="G83" s="56"/>
      <c r="H83" s="80">
        <f>SUM(H84:H87)</f>
        <v>39160000</v>
      </c>
      <c r="J83" s="61" t="s">
        <v>41</v>
      </c>
    </row>
    <row r="84" spans="1:10" s="61" customFormat="1" ht="17.25" customHeight="1" x14ac:dyDescent="0.35">
      <c r="A84" s="86"/>
      <c r="B84" s="55" t="s">
        <v>14</v>
      </c>
      <c r="C84" s="56">
        <v>40000</v>
      </c>
      <c r="D84" s="56">
        <v>1</v>
      </c>
      <c r="E84" s="56">
        <v>304</v>
      </c>
      <c r="F84" s="79">
        <f>C84*D84*E84</f>
        <v>12160000</v>
      </c>
      <c r="G84" s="56"/>
      <c r="H84" s="78">
        <f>IF(SUM(F84:G84)=0,"",SUM(F84:G84))</f>
        <v>12160000</v>
      </c>
    </row>
    <row r="85" spans="1:10" s="61" customFormat="1" ht="17.25" customHeight="1" x14ac:dyDescent="0.35">
      <c r="A85" s="86"/>
      <c r="B85" s="55" t="s">
        <v>7</v>
      </c>
      <c r="C85" s="56"/>
      <c r="D85" s="56"/>
      <c r="E85" s="56"/>
      <c r="F85" s="59"/>
      <c r="G85" s="56"/>
      <c r="H85" s="78" t="str">
        <f t="shared" ref="H85:H87" si="12">IF(SUM(F85:G85)=0,"",SUM(F85:G85))</f>
        <v/>
      </c>
    </row>
    <row r="86" spans="1:10" s="61" customFormat="1" ht="17.25" customHeight="1" x14ac:dyDescent="0.35">
      <c r="A86" s="86"/>
      <c r="B86" s="55" t="s">
        <v>8</v>
      </c>
      <c r="C86" s="56"/>
      <c r="D86" s="56"/>
      <c r="E86" s="56"/>
      <c r="F86" s="59"/>
      <c r="G86" s="56"/>
      <c r="H86" s="78" t="str">
        <f t="shared" si="12"/>
        <v/>
      </c>
    </row>
    <row r="87" spans="1:10" s="61" customFormat="1" ht="17.25" customHeight="1" x14ac:dyDescent="0.35">
      <c r="A87" s="87"/>
      <c r="B87" s="55" t="s">
        <v>40</v>
      </c>
      <c r="C87" s="56">
        <v>3000000</v>
      </c>
      <c r="D87" s="56">
        <v>1</v>
      </c>
      <c r="E87" s="56">
        <v>9</v>
      </c>
      <c r="F87" s="56"/>
      <c r="G87" s="56">
        <f>C87*D87*E87</f>
        <v>27000000</v>
      </c>
      <c r="H87" s="78">
        <f t="shared" si="12"/>
        <v>27000000</v>
      </c>
    </row>
    <row r="88" spans="1:10" s="61" customFormat="1" ht="15.5" x14ac:dyDescent="0.35">
      <c r="A88" s="85">
        <v>14</v>
      </c>
      <c r="B88" s="53" t="s">
        <v>242</v>
      </c>
      <c r="C88" s="56"/>
      <c r="D88" s="56"/>
      <c r="E88" s="56"/>
      <c r="F88" s="59"/>
      <c r="G88" s="56"/>
      <c r="H88" s="80">
        <f>SUM(H89:H92)</f>
        <v>59200000</v>
      </c>
      <c r="J88" s="61" t="s">
        <v>41</v>
      </c>
    </row>
    <row r="89" spans="1:10" s="61" customFormat="1" ht="17.25" customHeight="1" x14ac:dyDescent="0.35">
      <c r="A89" s="86"/>
      <c r="B89" s="55" t="s">
        <v>14</v>
      </c>
      <c r="C89" s="56">
        <v>40000</v>
      </c>
      <c r="D89" s="56">
        <v>4</v>
      </c>
      <c r="E89" s="4">
        <v>250</v>
      </c>
      <c r="F89" s="79">
        <f>C89*D89*E89</f>
        <v>40000000</v>
      </c>
      <c r="G89" s="82"/>
      <c r="H89" s="83">
        <f>IF(SUM(F89:G89)=0,"",SUM(F89:G89))</f>
        <v>40000000</v>
      </c>
    </row>
    <row r="90" spans="1:10" s="61" customFormat="1" ht="17.25" customHeight="1" x14ac:dyDescent="0.35">
      <c r="A90" s="86"/>
      <c r="B90" s="55" t="s">
        <v>7</v>
      </c>
      <c r="C90" s="56"/>
      <c r="D90" s="56"/>
      <c r="E90" s="56"/>
      <c r="F90" s="59"/>
      <c r="G90" s="82"/>
      <c r="H90" s="83" t="str">
        <f t="shared" ref="H90:H92" si="13">IF(SUM(F90:G90)=0,"",SUM(F90:G90))</f>
        <v/>
      </c>
    </row>
    <row r="91" spans="1:10" s="61" customFormat="1" ht="17.25" customHeight="1" x14ac:dyDescent="0.35">
      <c r="A91" s="86"/>
      <c r="B91" s="55" t="s">
        <v>8</v>
      </c>
      <c r="C91" s="56"/>
      <c r="D91" s="56"/>
      <c r="E91" s="56"/>
      <c r="F91" s="59"/>
      <c r="G91" s="82"/>
      <c r="H91" s="83" t="str">
        <f t="shared" si="13"/>
        <v/>
      </c>
    </row>
    <row r="92" spans="1:10" s="61" customFormat="1" ht="17.25" customHeight="1" x14ac:dyDescent="0.35">
      <c r="A92" s="87"/>
      <c r="B92" s="55" t="s">
        <v>40</v>
      </c>
      <c r="C92" s="56">
        <v>2400000</v>
      </c>
      <c r="D92" s="56">
        <v>4</v>
      </c>
      <c r="E92" s="56">
        <v>2</v>
      </c>
      <c r="F92" s="56"/>
      <c r="G92" s="82">
        <f>C92*D92*E92</f>
        <v>19200000</v>
      </c>
      <c r="H92" s="83">
        <f t="shared" si="13"/>
        <v>19200000</v>
      </c>
    </row>
    <row r="93" spans="1:10" s="61" customFormat="1" ht="15.5" x14ac:dyDescent="0.35">
      <c r="A93" s="85">
        <v>15</v>
      </c>
      <c r="B93" s="53" t="s">
        <v>243</v>
      </c>
      <c r="C93" s="56"/>
      <c r="D93" s="56"/>
      <c r="E93" s="56"/>
      <c r="F93" s="59"/>
      <c r="G93" s="56"/>
      <c r="H93" s="80">
        <f>SUM(H94:H97)</f>
        <v>59200000</v>
      </c>
      <c r="J93" s="61" t="s">
        <v>41</v>
      </c>
    </row>
    <row r="94" spans="1:10" s="61" customFormat="1" ht="17.25" customHeight="1" x14ac:dyDescent="0.35">
      <c r="A94" s="86"/>
      <c r="B94" s="55" t="s">
        <v>14</v>
      </c>
      <c r="C94" s="56">
        <v>40000</v>
      </c>
      <c r="D94" s="56">
        <v>4</v>
      </c>
      <c r="E94" s="56">
        <v>250</v>
      </c>
      <c r="F94" s="79">
        <f>C94*D94*E94</f>
        <v>40000000</v>
      </c>
      <c r="G94" s="56"/>
      <c r="H94" s="78">
        <f>IF(SUM(F94:G94)=0,"",SUM(F94:G94))</f>
        <v>40000000</v>
      </c>
    </row>
    <row r="95" spans="1:10" s="61" customFormat="1" ht="17.25" customHeight="1" x14ac:dyDescent="0.35">
      <c r="A95" s="86"/>
      <c r="B95" s="55" t="s">
        <v>7</v>
      </c>
      <c r="C95" s="56"/>
      <c r="D95" s="56"/>
      <c r="E95" s="56"/>
      <c r="F95" s="59"/>
      <c r="G95" s="56"/>
      <c r="H95" s="78" t="str">
        <f t="shared" ref="H95:H97" si="14">IF(SUM(F95:G95)=0,"",SUM(F95:G95))</f>
        <v/>
      </c>
    </row>
    <row r="96" spans="1:10" s="61" customFormat="1" ht="17.25" customHeight="1" x14ac:dyDescent="0.35">
      <c r="A96" s="86"/>
      <c r="B96" s="55" t="s">
        <v>8</v>
      </c>
      <c r="C96" s="56"/>
      <c r="D96" s="56"/>
      <c r="E96" s="56"/>
      <c r="F96" s="59"/>
      <c r="G96" s="56"/>
      <c r="H96" s="78" t="str">
        <f t="shared" si="14"/>
        <v/>
      </c>
    </row>
    <row r="97" spans="1:10" s="61" customFormat="1" ht="17.25" customHeight="1" x14ac:dyDescent="0.35">
      <c r="A97" s="87"/>
      <c r="B97" s="55" t="s">
        <v>40</v>
      </c>
      <c r="C97" s="56">
        <v>2400000</v>
      </c>
      <c r="D97" s="56">
        <v>4</v>
      </c>
      <c r="E97" s="56">
        <v>2</v>
      </c>
      <c r="F97" s="56"/>
      <c r="G97" s="56">
        <f>C97*D97*E97</f>
        <v>19200000</v>
      </c>
      <c r="H97" s="78">
        <f t="shared" si="14"/>
        <v>19200000</v>
      </c>
    </row>
    <row r="98" spans="1:10" s="61" customFormat="1" ht="15.5" x14ac:dyDescent="0.35">
      <c r="A98" s="85">
        <v>16</v>
      </c>
      <c r="B98" s="53" t="s">
        <v>244</v>
      </c>
      <c r="C98" s="56"/>
      <c r="D98" s="56"/>
      <c r="E98" s="56"/>
      <c r="F98" s="59"/>
      <c r="G98" s="56"/>
      <c r="H98" s="80">
        <f>SUM(H99:H102)</f>
        <v>67200000</v>
      </c>
      <c r="J98" s="61" t="s">
        <v>41</v>
      </c>
    </row>
    <row r="99" spans="1:10" s="61" customFormat="1" ht="17.25" customHeight="1" x14ac:dyDescent="0.35">
      <c r="A99" s="86"/>
      <c r="B99" s="55" t="s">
        <v>14</v>
      </c>
      <c r="C99" s="56">
        <v>40000</v>
      </c>
      <c r="D99" s="56">
        <v>4</v>
      </c>
      <c r="E99" s="56">
        <v>300</v>
      </c>
      <c r="F99" s="79">
        <f>C99*D99*E99</f>
        <v>48000000</v>
      </c>
      <c r="G99" s="56"/>
      <c r="H99" s="78">
        <f>IF(SUM(F99:G99)=0,"",SUM(F99:G99))</f>
        <v>48000000</v>
      </c>
    </row>
    <row r="100" spans="1:10" s="61" customFormat="1" ht="17.25" customHeight="1" x14ac:dyDescent="0.35">
      <c r="A100" s="86"/>
      <c r="B100" s="55" t="s">
        <v>7</v>
      </c>
      <c r="C100" s="56"/>
      <c r="D100" s="56"/>
      <c r="E100" s="56"/>
      <c r="F100" s="59"/>
      <c r="G100" s="56"/>
      <c r="H100" s="78" t="str">
        <f t="shared" ref="H100:H102" si="15">IF(SUM(F100:G100)=0,"",SUM(F100:G100))</f>
        <v/>
      </c>
    </row>
    <row r="101" spans="1:10" s="61" customFormat="1" ht="17.25" customHeight="1" x14ac:dyDescent="0.35">
      <c r="A101" s="86"/>
      <c r="B101" s="55" t="s">
        <v>8</v>
      </c>
      <c r="C101" s="56"/>
      <c r="D101" s="56"/>
      <c r="E101" s="56"/>
      <c r="F101" s="59"/>
      <c r="G101" s="56"/>
      <c r="H101" s="78" t="str">
        <f t="shared" si="15"/>
        <v/>
      </c>
    </row>
    <row r="102" spans="1:10" s="61" customFormat="1" ht="17.25" customHeight="1" x14ac:dyDescent="0.35">
      <c r="A102" s="87"/>
      <c r="B102" s="55" t="s">
        <v>40</v>
      </c>
      <c r="C102" s="56">
        <v>2400000</v>
      </c>
      <c r="D102" s="56">
        <v>4</v>
      </c>
      <c r="E102" s="56">
        <v>2</v>
      </c>
      <c r="F102" s="56"/>
      <c r="G102" s="56">
        <f>C102*D102*E102</f>
        <v>19200000</v>
      </c>
      <c r="H102" s="78">
        <f t="shared" si="15"/>
        <v>19200000</v>
      </c>
    </row>
    <row r="103" spans="1:10" s="61" customFormat="1" ht="15.5" x14ac:dyDescent="0.35">
      <c r="A103" s="85">
        <v>17</v>
      </c>
      <c r="B103" s="53" t="s">
        <v>245</v>
      </c>
      <c r="C103" s="56"/>
      <c r="D103" s="56"/>
      <c r="E103" s="56"/>
      <c r="F103" s="59"/>
      <c r="G103" s="56"/>
      <c r="H103" s="80">
        <f>SUM(H104:H107)</f>
        <v>19520000</v>
      </c>
      <c r="J103" s="61" t="s">
        <v>41</v>
      </c>
    </row>
    <row r="104" spans="1:10" s="61" customFormat="1" ht="17.25" customHeight="1" x14ac:dyDescent="0.35">
      <c r="A104" s="86"/>
      <c r="B104" s="55" t="s">
        <v>14</v>
      </c>
      <c r="C104" s="56">
        <v>40000</v>
      </c>
      <c r="D104" s="56">
        <v>4</v>
      </c>
      <c r="E104" s="56">
        <v>2</v>
      </c>
      <c r="F104" s="79">
        <f>C104*D104*E104</f>
        <v>320000</v>
      </c>
      <c r="G104" s="56"/>
      <c r="H104" s="78">
        <f>IF(SUM(F104:G104)=0,"",SUM(F104:G104))</f>
        <v>320000</v>
      </c>
    </row>
    <row r="105" spans="1:10" s="61" customFormat="1" ht="17.25" customHeight="1" x14ac:dyDescent="0.35">
      <c r="A105" s="86"/>
      <c r="B105" s="55" t="s">
        <v>7</v>
      </c>
      <c r="C105" s="56"/>
      <c r="D105" s="56"/>
      <c r="E105" s="56"/>
      <c r="F105" s="59"/>
      <c r="G105" s="56"/>
      <c r="H105" s="78" t="str">
        <f t="shared" ref="H105:H107" si="16">IF(SUM(F105:G105)=0,"",SUM(F105:G105))</f>
        <v/>
      </c>
    </row>
    <row r="106" spans="1:10" s="61" customFormat="1" ht="17.25" customHeight="1" x14ac:dyDescent="0.35">
      <c r="A106" s="86"/>
      <c r="B106" s="55" t="s">
        <v>8</v>
      </c>
      <c r="C106" s="56"/>
      <c r="D106" s="56"/>
      <c r="E106" s="56"/>
      <c r="F106" s="59"/>
      <c r="G106" s="56"/>
      <c r="H106" s="78" t="str">
        <f t="shared" si="16"/>
        <v/>
      </c>
    </row>
    <row r="107" spans="1:10" s="61" customFormat="1" ht="17.25" customHeight="1" x14ac:dyDescent="0.35">
      <c r="A107" s="87"/>
      <c r="B107" s="55" t="s">
        <v>40</v>
      </c>
      <c r="C107" s="56">
        <v>2400000</v>
      </c>
      <c r="D107" s="56">
        <v>4</v>
      </c>
      <c r="E107" s="56">
        <v>2</v>
      </c>
      <c r="F107" s="56"/>
      <c r="G107" s="56">
        <f>C107*D107*E107</f>
        <v>19200000</v>
      </c>
      <c r="H107" s="78">
        <f t="shared" si="16"/>
        <v>19200000</v>
      </c>
    </row>
    <row r="108" spans="1:10" s="61" customFormat="1" ht="15.5" x14ac:dyDescent="0.35">
      <c r="A108" s="85">
        <v>18</v>
      </c>
      <c r="B108" s="53" t="s">
        <v>246</v>
      </c>
      <c r="C108" s="56"/>
      <c r="D108" s="56"/>
      <c r="E108" s="56"/>
      <c r="F108" s="59"/>
      <c r="G108" s="56"/>
      <c r="H108" s="80">
        <f>SUM(H109:H112)</f>
        <v>67200000</v>
      </c>
      <c r="J108" s="61" t="s">
        <v>41</v>
      </c>
    </row>
    <row r="109" spans="1:10" s="61" customFormat="1" ht="17.25" customHeight="1" x14ac:dyDescent="0.35">
      <c r="A109" s="86"/>
      <c r="B109" s="55" t="s">
        <v>14</v>
      </c>
      <c r="C109" s="56">
        <v>40000</v>
      </c>
      <c r="D109" s="56">
        <v>4</v>
      </c>
      <c r="E109" s="56">
        <v>300</v>
      </c>
      <c r="F109" s="79">
        <f>C109*D109*E109</f>
        <v>48000000</v>
      </c>
      <c r="G109" s="56"/>
      <c r="H109" s="78">
        <f>IF(SUM(F109:G109)=0,"",SUM(F109:G109))</f>
        <v>48000000</v>
      </c>
    </row>
    <row r="110" spans="1:10" s="61" customFormat="1" ht="17.25" customHeight="1" x14ac:dyDescent="0.35">
      <c r="A110" s="86"/>
      <c r="B110" s="55" t="s">
        <v>7</v>
      </c>
      <c r="C110" s="56"/>
      <c r="D110" s="56"/>
      <c r="E110" s="56"/>
      <c r="F110" s="59"/>
      <c r="G110" s="56"/>
      <c r="H110" s="78" t="str">
        <f t="shared" ref="H110:H112" si="17">IF(SUM(F110:G110)=0,"",SUM(F110:G110))</f>
        <v/>
      </c>
    </row>
    <row r="111" spans="1:10" s="61" customFormat="1" ht="17.25" customHeight="1" x14ac:dyDescent="0.35">
      <c r="A111" s="86"/>
      <c r="B111" s="55" t="s">
        <v>8</v>
      </c>
      <c r="C111" s="56"/>
      <c r="D111" s="56"/>
      <c r="E111" s="56"/>
      <c r="F111" s="59"/>
      <c r="G111" s="56"/>
      <c r="H111" s="78" t="str">
        <f t="shared" si="17"/>
        <v/>
      </c>
    </row>
    <row r="112" spans="1:10" s="61" customFormat="1" ht="17.25" customHeight="1" x14ac:dyDescent="0.35">
      <c r="A112" s="87"/>
      <c r="B112" s="55" t="s">
        <v>40</v>
      </c>
      <c r="C112" s="56">
        <v>2400000</v>
      </c>
      <c r="D112" s="56">
        <v>4</v>
      </c>
      <c r="E112" s="56">
        <v>2</v>
      </c>
      <c r="F112" s="56"/>
      <c r="G112" s="56">
        <f>C112*D112*E112</f>
        <v>19200000</v>
      </c>
      <c r="H112" s="78">
        <f t="shared" si="17"/>
        <v>19200000</v>
      </c>
    </row>
    <row r="113" spans="1:10" s="61" customFormat="1" ht="15.5" x14ac:dyDescent="0.35">
      <c r="A113" s="85">
        <v>19</v>
      </c>
      <c r="B113" s="53" t="s">
        <v>247</v>
      </c>
      <c r="C113" s="56"/>
      <c r="D113" s="56"/>
      <c r="E113" s="56"/>
      <c r="F113" s="59"/>
      <c r="G113" s="56"/>
      <c r="H113" s="80">
        <f>SUM(H114:H117)</f>
        <v>59200000</v>
      </c>
      <c r="J113" s="61" t="s">
        <v>41</v>
      </c>
    </row>
    <row r="114" spans="1:10" s="61" customFormat="1" ht="17.25" customHeight="1" x14ac:dyDescent="0.35">
      <c r="A114" s="86"/>
      <c r="B114" s="55" t="s">
        <v>14</v>
      </c>
      <c r="C114" s="56">
        <v>40000</v>
      </c>
      <c r="D114" s="56">
        <v>4</v>
      </c>
      <c r="E114" s="56">
        <v>250</v>
      </c>
      <c r="F114" s="79">
        <f>C114*D114*E114</f>
        <v>40000000</v>
      </c>
      <c r="G114" s="56"/>
      <c r="H114" s="78">
        <f>IF(SUM(F114:G114)=0,"",SUM(F114:G114))</f>
        <v>40000000</v>
      </c>
    </row>
    <row r="115" spans="1:10" s="61" customFormat="1" ht="17.25" customHeight="1" x14ac:dyDescent="0.35">
      <c r="A115" s="86"/>
      <c r="B115" s="55" t="s">
        <v>7</v>
      </c>
      <c r="C115" s="56"/>
      <c r="D115" s="56"/>
      <c r="E115" s="56"/>
      <c r="F115" s="59"/>
      <c r="G115" s="56"/>
      <c r="H115" s="78" t="str">
        <f t="shared" ref="H115:H117" si="18">IF(SUM(F115:G115)=0,"",SUM(F115:G115))</f>
        <v/>
      </c>
    </row>
    <row r="116" spans="1:10" s="61" customFormat="1" ht="17.25" customHeight="1" x14ac:dyDescent="0.35">
      <c r="A116" s="86"/>
      <c r="B116" s="55" t="s">
        <v>8</v>
      </c>
      <c r="C116" s="56"/>
      <c r="D116" s="56"/>
      <c r="E116" s="56"/>
      <c r="F116" s="59"/>
      <c r="G116" s="56"/>
      <c r="H116" s="78" t="str">
        <f t="shared" si="18"/>
        <v/>
      </c>
    </row>
    <row r="117" spans="1:10" s="61" customFormat="1" ht="17.25" customHeight="1" x14ac:dyDescent="0.35">
      <c r="A117" s="87"/>
      <c r="B117" s="55" t="s">
        <v>40</v>
      </c>
      <c r="C117" s="56">
        <v>2400000</v>
      </c>
      <c r="D117" s="56">
        <v>4</v>
      </c>
      <c r="E117" s="56">
        <v>2</v>
      </c>
      <c r="F117" s="56"/>
      <c r="G117" s="56">
        <f>C117*D117*E117</f>
        <v>19200000</v>
      </c>
      <c r="H117" s="78">
        <f t="shared" si="18"/>
        <v>19200000</v>
      </c>
    </row>
    <row r="118" spans="1:10" s="61" customFormat="1" ht="15.5" x14ac:dyDescent="0.35">
      <c r="A118" s="85">
        <v>20</v>
      </c>
      <c r="B118" s="53" t="s">
        <v>248</v>
      </c>
      <c r="C118" s="56"/>
      <c r="D118" s="56"/>
      <c r="E118" s="56"/>
      <c r="F118" s="59"/>
      <c r="G118" s="56"/>
      <c r="H118" s="80">
        <f>SUM(H119:H122)</f>
        <v>76800000</v>
      </c>
      <c r="J118" s="61" t="s">
        <v>41</v>
      </c>
    </row>
    <row r="119" spans="1:10" s="61" customFormat="1" ht="17.25" customHeight="1" x14ac:dyDescent="0.35">
      <c r="A119" s="86"/>
      <c r="B119" s="55" t="s">
        <v>14</v>
      </c>
      <c r="C119" s="56">
        <v>40000</v>
      </c>
      <c r="D119" s="56">
        <v>4</v>
      </c>
      <c r="E119" s="56">
        <v>300</v>
      </c>
      <c r="F119" s="79">
        <f>C119*D119*E119</f>
        <v>48000000</v>
      </c>
      <c r="G119" s="56"/>
      <c r="H119" s="78">
        <f>IF(SUM(F119:G119)=0,"",SUM(F119:G119))</f>
        <v>48000000</v>
      </c>
    </row>
    <row r="120" spans="1:10" s="61" customFormat="1" ht="17.25" customHeight="1" x14ac:dyDescent="0.35">
      <c r="A120" s="86"/>
      <c r="B120" s="55" t="s">
        <v>7</v>
      </c>
      <c r="C120" s="56"/>
      <c r="D120" s="56"/>
      <c r="E120" s="56"/>
      <c r="F120" s="59"/>
      <c r="G120" s="56"/>
      <c r="H120" s="78" t="str">
        <f t="shared" ref="H120:H122" si="19">IF(SUM(F120:G120)=0,"",SUM(F120:G120))</f>
        <v/>
      </c>
    </row>
    <row r="121" spans="1:10" s="61" customFormat="1" ht="17.25" customHeight="1" x14ac:dyDescent="0.35">
      <c r="A121" s="86"/>
      <c r="B121" s="55" t="s">
        <v>8</v>
      </c>
      <c r="C121" s="56"/>
      <c r="D121" s="56"/>
      <c r="E121" s="56"/>
      <c r="F121" s="59"/>
      <c r="G121" s="56"/>
      <c r="H121" s="78" t="str">
        <f t="shared" si="19"/>
        <v/>
      </c>
    </row>
    <row r="122" spans="1:10" s="61" customFormat="1" ht="17.25" customHeight="1" x14ac:dyDescent="0.35">
      <c r="A122" s="87"/>
      <c r="B122" s="55" t="s">
        <v>40</v>
      </c>
      <c r="C122" s="56">
        <v>2400000</v>
      </c>
      <c r="D122" s="56">
        <v>4</v>
      </c>
      <c r="E122" s="56">
        <v>3</v>
      </c>
      <c r="F122" s="56"/>
      <c r="G122" s="56">
        <f>C122*D122*E122</f>
        <v>28800000</v>
      </c>
      <c r="H122" s="78">
        <f t="shared" si="19"/>
        <v>28800000</v>
      </c>
    </row>
    <row r="123" spans="1:10" s="61" customFormat="1" ht="15.5" x14ac:dyDescent="0.35">
      <c r="A123" s="85">
        <v>21</v>
      </c>
      <c r="B123" s="53" t="s">
        <v>249</v>
      </c>
      <c r="C123" s="56"/>
      <c r="D123" s="56"/>
      <c r="E123" s="56"/>
      <c r="F123" s="59"/>
      <c r="G123" s="56"/>
      <c r="H123" s="80">
        <f>SUM(H124:H127)</f>
        <v>76800000</v>
      </c>
      <c r="J123" s="61" t="s">
        <v>41</v>
      </c>
    </row>
    <row r="124" spans="1:10" s="61" customFormat="1" ht="17.25" customHeight="1" x14ac:dyDescent="0.35">
      <c r="A124" s="86"/>
      <c r="B124" s="55" t="s">
        <v>14</v>
      </c>
      <c r="C124" s="56">
        <v>40000</v>
      </c>
      <c r="D124" s="56">
        <v>4</v>
      </c>
      <c r="E124" s="56">
        <v>300</v>
      </c>
      <c r="F124" s="79">
        <f>C124*D124*E124</f>
        <v>48000000</v>
      </c>
      <c r="G124" s="56"/>
      <c r="H124" s="78">
        <f>IF(SUM(F124:G124)=0,"",SUM(F124:G124))</f>
        <v>48000000</v>
      </c>
    </row>
    <row r="125" spans="1:10" s="61" customFormat="1" ht="17.25" customHeight="1" x14ac:dyDescent="0.35">
      <c r="A125" s="86"/>
      <c r="B125" s="55" t="s">
        <v>7</v>
      </c>
      <c r="C125" s="56"/>
      <c r="D125" s="56"/>
      <c r="E125" s="56"/>
      <c r="F125" s="59"/>
      <c r="G125" s="56"/>
      <c r="H125" s="78" t="str">
        <f t="shared" ref="H125:H127" si="20">IF(SUM(F125:G125)=0,"",SUM(F125:G125))</f>
        <v/>
      </c>
    </row>
    <row r="126" spans="1:10" s="61" customFormat="1" ht="17.25" customHeight="1" x14ac:dyDescent="0.35">
      <c r="A126" s="86"/>
      <c r="B126" s="55" t="s">
        <v>8</v>
      </c>
      <c r="C126" s="56"/>
      <c r="D126" s="56"/>
      <c r="E126" s="56"/>
      <c r="F126" s="59"/>
      <c r="G126" s="56"/>
      <c r="H126" s="78" t="str">
        <f t="shared" si="20"/>
        <v/>
      </c>
    </row>
    <row r="127" spans="1:10" s="61" customFormat="1" ht="17.25" customHeight="1" x14ac:dyDescent="0.35">
      <c r="A127" s="87"/>
      <c r="B127" s="55" t="s">
        <v>40</v>
      </c>
      <c r="C127" s="56">
        <v>2400000</v>
      </c>
      <c r="D127" s="56">
        <v>4</v>
      </c>
      <c r="E127" s="56">
        <v>3</v>
      </c>
      <c r="F127" s="56"/>
      <c r="G127" s="56">
        <f>C127*D127*E127</f>
        <v>28800000</v>
      </c>
      <c r="H127" s="78">
        <f t="shared" si="20"/>
        <v>28800000</v>
      </c>
    </row>
    <row r="128" spans="1:10" s="61" customFormat="1" ht="30" x14ac:dyDescent="0.35">
      <c r="A128" s="85">
        <v>22</v>
      </c>
      <c r="B128" s="53" t="s">
        <v>250</v>
      </c>
      <c r="C128" s="56"/>
      <c r="D128" s="56"/>
      <c r="E128" s="56"/>
      <c r="F128" s="59"/>
      <c r="G128" s="56"/>
      <c r="H128" s="80">
        <f>SUM(H129:H132)</f>
        <v>38400000</v>
      </c>
      <c r="J128" s="61" t="s">
        <v>41</v>
      </c>
    </row>
    <row r="129" spans="1:10" s="61" customFormat="1" ht="17.25" customHeight="1" x14ac:dyDescent="0.35">
      <c r="A129" s="86"/>
      <c r="B129" s="55" t="s">
        <v>14</v>
      </c>
      <c r="C129" s="56">
        <v>40000</v>
      </c>
      <c r="D129" s="56">
        <v>2</v>
      </c>
      <c r="E129" s="56">
        <v>300</v>
      </c>
      <c r="F129" s="79">
        <f>C129*D129*E129</f>
        <v>24000000</v>
      </c>
      <c r="G129" s="56"/>
      <c r="H129" s="78">
        <f>IF(SUM(F129:G129)=0,"",SUM(F129:G129))</f>
        <v>24000000</v>
      </c>
    </row>
    <row r="130" spans="1:10" s="61" customFormat="1" ht="17.25" customHeight="1" x14ac:dyDescent="0.35">
      <c r="A130" s="86"/>
      <c r="B130" s="55" t="s">
        <v>7</v>
      </c>
      <c r="C130" s="56"/>
      <c r="D130" s="56"/>
      <c r="E130" s="56"/>
      <c r="F130" s="59"/>
      <c r="G130" s="56"/>
      <c r="H130" s="78" t="str">
        <f t="shared" ref="H130:H132" si="21">IF(SUM(F130:G130)=0,"",SUM(F130:G130))</f>
        <v/>
      </c>
    </row>
    <row r="131" spans="1:10" s="61" customFormat="1" ht="17.25" customHeight="1" x14ac:dyDescent="0.35">
      <c r="A131" s="86"/>
      <c r="B131" s="55" t="s">
        <v>8</v>
      </c>
      <c r="C131" s="56"/>
      <c r="D131" s="56"/>
      <c r="E131" s="56"/>
      <c r="F131" s="59"/>
      <c r="G131" s="56"/>
      <c r="H131" s="78" t="str">
        <f t="shared" si="21"/>
        <v/>
      </c>
    </row>
    <row r="132" spans="1:10" s="61" customFormat="1" ht="17.25" customHeight="1" x14ac:dyDescent="0.35">
      <c r="A132" s="87"/>
      <c r="B132" s="55" t="s">
        <v>40</v>
      </c>
      <c r="C132" s="56">
        <v>2400000</v>
      </c>
      <c r="D132" s="56">
        <v>2</v>
      </c>
      <c r="E132" s="56">
        <v>3</v>
      </c>
      <c r="F132" s="56"/>
      <c r="G132" s="56">
        <f>C132*D132*E132</f>
        <v>14400000</v>
      </c>
      <c r="H132" s="78">
        <f t="shared" si="21"/>
        <v>14400000</v>
      </c>
    </row>
    <row r="133" spans="1:10" s="61" customFormat="1" ht="30" x14ac:dyDescent="0.35">
      <c r="A133" s="85">
        <v>23</v>
      </c>
      <c r="B133" s="53" t="s">
        <v>251</v>
      </c>
      <c r="C133" s="56"/>
      <c r="D133" s="56"/>
      <c r="E133" s="56"/>
      <c r="F133" s="59"/>
      <c r="G133" s="56"/>
      <c r="H133" s="80">
        <f>SUM(H134:H137)</f>
        <v>38400000</v>
      </c>
      <c r="J133" s="61" t="s">
        <v>41</v>
      </c>
    </row>
    <row r="134" spans="1:10" s="61" customFormat="1" ht="17.25" customHeight="1" x14ac:dyDescent="0.35">
      <c r="A134" s="86"/>
      <c r="B134" s="55" t="s">
        <v>14</v>
      </c>
      <c r="C134" s="56">
        <v>40000</v>
      </c>
      <c r="D134" s="56">
        <v>2</v>
      </c>
      <c r="E134" s="56">
        <v>300</v>
      </c>
      <c r="F134" s="79">
        <f>C134*D134*E134</f>
        <v>24000000</v>
      </c>
      <c r="G134" s="56"/>
      <c r="H134" s="78">
        <f>IF(SUM(F134:G134)=0,"",SUM(F134:G134))</f>
        <v>24000000</v>
      </c>
    </row>
    <row r="135" spans="1:10" s="61" customFormat="1" ht="17.25" customHeight="1" x14ac:dyDescent="0.35">
      <c r="A135" s="86"/>
      <c r="B135" s="55" t="s">
        <v>7</v>
      </c>
      <c r="C135" s="56"/>
      <c r="D135" s="56"/>
      <c r="E135" s="56"/>
      <c r="F135" s="59"/>
      <c r="G135" s="56"/>
      <c r="H135" s="78" t="str">
        <f t="shared" ref="H135:H137" si="22">IF(SUM(F135:G135)=0,"",SUM(F135:G135))</f>
        <v/>
      </c>
    </row>
    <row r="136" spans="1:10" s="61" customFormat="1" ht="17.25" customHeight="1" x14ac:dyDescent="0.35">
      <c r="A136" s="86"/>
      <c r="B136" s="55" t="s">
        <v>8</v>
      </c>
      <c r="C136" s="56"/>
      <c r="D136" s="56"/>
      <c r="E136" s="56"/>
      <c r="F136" s="59"/>
      <c r="G136" s="56"/>
      <c r="H136" s="78" t="str">
        <f t="shared" si="22"/>
        <v/>
      </c>
    </row>
    <row r="137" spans="1:10" s="61" customFormat="1" ht="17.25" customHeight="1" x14ac:dyDescent="0.35">
      <c r="A137" s="87"/>
      <c r="B137" s="55" t="s">
        <v>40</v>
      </c>
      <c r="C137" s="56">
        <v>2400000</v>
      </c>
      <c r="D137" s="56">
        <v>2</v>
      </c>
      <c r="E137" s="56">
        <v>3</v>
      </c>
      <c r="F137" s="56"/>
      <c r="G137" s="56">
        <f>C137*D137*E137</f>
        <v>14400000</v>
      </c>
      <c r="H137" s="78">
        <f t="shared" si="22"/>
        <v>14400000</v>
      </c>
    </row>
    <row r="138" spans="1:10" s="61" customFormat="1" ht="30" x14ac:dyDescent="0.35">
      <c r="A138" s="85">
        <v>24</v>
      </c>
      <c r="B138" s="53" t="s">
        <v>252</v>
      </c>
      <c r="C138" s="56"/>
      <c r="D138" s="56"/>
      <c r="E138" s="56"/>
      <c r="F138" s="59"/>
      <c r="G138" s="56"/>
      <c r="H138" s="80">
        <f>SUM(H139:H142)</f>
        <v>59200000</v>
      </c>
      <c r="J138" s="61" t="s">
        <v>41</v>
      </c>
    </row>
    <row r="139" spans="1:10" s="61" customFormat="1" ht="17.25" customHeight="1" x14ac:dyDescent="0.35">
      <c r="A139" s="86"/>
      <c r="B139" s="55" t="s">
        <v>14</v>
      </c>
      <c r="C139" s="56">
        <v>40000</v>
      </c>
      <c r="D139" s="56">
        <v>4</v>
      </c>
      <c r="E139" s="56">
        <v>250</v>
      </c>
      <c r="F139" s="79">
        <f>C139*D139*E139</f>
        <v>40000000</v>
      </c>
      <c r="G139" s="56"/>
      <c r="H139" s="78">
        <f>IF(SUM(F139:G139)=0,"",SUM(F139:G139))</f>
        <v>40000000</v>
      </c>
    </row>
    <row r="140" spans="1:10" s="61" customFormat="1" ht="17.25" customHeight="1" x14ac:dyDescent="0.35">
      <c r="A140" s="86"/>
      <c r="B140" s="55" t="s">
        <v>7</v>
      </c>
      <c r="C140" s="56"/>
      <c r="D140" s="56"/>
      <c r="E140" s="56"/>
      <c r="F140" s="59"/>
      <c r="G140" s="56"/>
      <c r="H140" s="78" t="str">
        <f t="shared" ref="H140:H142" si="23">IF(SUM(F140:G140)=0,"",SUM(F140:G140))</f>
        <v/>
      </c>
    </row>
    <row r="141" spans="1:10" s="61" customFormat="1" ht="17.25" customHeight="1" x14ac:dyDescent="0.35">
      <c r="A141" s="86"/>
      <c r="B141" s="55" t="s">
        <v>8</v>
      </c>
      <c r="C141" s="56"/>
      <c r="D141" s="56"/>
      <c r="E141" s="56"/>
      <c r="F141" s="59"/>
      <c r="G141" s="56"/>
      <c r="H141" s="78" t="str">
        <f t="shared" si="23"/>
        <v/>
      </c>
    </row>
    <row r="142" spans="1:10" s="61" customFormat="1" ht="17.25" customHeight="1" x14ac:dyDescent="0.35">
      <c r="A142" s="87"/>
      <c r="B142" s="55" t="s">
        <v>40</v>
      </c>
      <c r="C142" s="56">
        <v>2400000</v>
      </c>
      <c r="D142" s="56">
        <v>4</v>
      </c>
      <c r="E142" s="56">
        <v>2</v>
      </c>
      <c r="F142" s="56"/>
      <c r="G142" s="56">
        <f>C142*D142*E142</f>
        <v>19200000</v>
      </c>
      <c r="H142" s="78">
        <f t="shared" si="23"/>
        <v>19200000</v>
      </c>
    </row>
    <row r="143" spans="1:10" s="61" customFormat="1" ht="30" x14ac:dyDescent="0.35">
      <c r="A143" s="85">
        <v>25</v>
      </c>
      <c r="B143" s="53" t="s">
        <v>253</v>
      </c>
      <c r="C143" s="56"/>
      <c r="D143" s="56"/>
      <c r="E143" s="56"/>
      <c r="F143" s="59"/>
      <c r="G143" s="56"/>
      <c r="H143" s="80">
        <f>SUM(H144:H147)</f>
        <v>19520000</v>
      </c>
      <c r="J143" s="61" t="s">
        <v>41</v>
      </c>
    </row>
    <row r="144" spans="1:10" s="61" customFormat="1" ht="17.25" customHeight="1" x14ac:dyDescent="0.35">
      <c r="A144" s="86"/>
      <c r="B144" s="55" t="s">
        <v>14</v>
      </c>
      <c r="C144" s="56">
        <v>40000</v>
      </c>
      <c r="D144" s="56">
        <v>4</v>
      </c>
      <c r="E144" s="56">
        <v>2</v>
      </c>
      <c r="F144" s="79">
        <f>C144*D144*E144</f>
        <v>320000</v>
      </c>
      <c r="G144" s="56"/>
      <c r="H144" s="78">
        <f>IF(SUM(F144:G144)=0,"",SUM(F144:G144))</f>
        <v>320000</v>
      </c>
    </row>
    <row r="145" spans="1:10" s="61" customFormat="1" ht="17.25" customHeight="1" x14ac:dyDescent="0.35">
      <c r="A145" s="86"/>
      <c r="B145" s="55" t="s">
        <v>7</v>
      </c>
      <c r="C145" s="56"/>
      <c r="D145" s="56"/>
      <c r="E145" s="56"/>
      <c r="F145" s="59"/>
      <c r="G145" s="56"/>
      <c r="H145" s="78" t="str">
        <f t="shared" ref="H145:H147" si="24">IF(SUM(F145:G145)=0,"",SUM(F145:G145))</f>
        <v/>
      </c>
    </row>
    <row r="146" spans="1:10" s="61" customFormat="1" ht="17.25" customHeight="1" x14ac:dyDescent="0.35">
      <c r="A146" s="86"/>
      <c r="B146" s="55" t="s">
        <v>8</v>
      </c>
      <c r="C146" s="56"/>
      <c r="D146" s="56"/>
      <c r="E146" s="56"/>
      <c r="F146" s="59"/>
      <c r="G146" s="56"/>
      <c r="H146" s="78" t="str">
        <f t="shared" si="24"/>
        <v/>
      </c>
    </row>
    <row r="147" spans="1:10" s="61" customFormat="1" ht="17.25" customHeight="1" x14ac:dyDescent="0.35">
      <c r="A147" s="87"/>
      <c r="B147" s="55" t="s">
        <v>40</v>
      </c>
      <c r="C147" s="56">
        <v>2400000</v>
      </c>
      <c r="D147" s="56">
        <v>4</v>
      </c>
      <c r="E147" s="56">
        <v>2</v>
      </c>
      <c r="F147" s="56"/>
      <c r="G147" s="56">
        <f>C147*D147*E147</f>
        <v>19200000</v>
      </c>
      <c r="H147" s="78">
        <f t="shared" si="24"/>
        <v>19200000</v>
      </c>
    </row>
    <row r="148" spans="1:10" s="61" customFormat="1" ht="30" x14ac:dyDescent="0.35">
      <c r="A148" s="85">
        <v>26</v>
      </c>
      <c r="B148" s="53" t="s">
        <v>259</v>
      </c>
      <c r="C148" s="56"/>
      <c r="D148" s="56"/>
      <c r="E148" s="56"/>
      <c r="F148" s="59"/>
      <c r="G148" s="56"/>
      <c r="H148" s="80">
        <f>SUM(H149:H152)</f>
        <v>54880000</v>
      </c>
      <c r="J148" s="61" t="s">
        <v>41</v>
      </c>
    </row>
    <row r="149" spans="1:10" s="61" customFormat="1" ht="17.25" customHeight="1" x14ac:dyDescent="0.35">
      <c r="A149" s="86"/>
      <c r="B149" s="55" t="s">
        <v>14</v>
      </c>
      <c r="C149" s="56">
        <v>40000</v>
      </c>
      <c r="D149" s="56">
        <v>1</v>
      </c>
      <c r="E149" s="56">
        <v>922</v>
      </c>
      <c r="F149" s="79">
        <f>C149*D149*E149</f>
        <v>36880000</v>
      </c>
      <c r="G149" s="56"/>
      <c r="H149" s="78">
        <f>IF(SUM(F149:G149)=0,"",SUM(F149:G149))</f>
        <v>36880000</v>
      </c>
    </row>
    <row r="150" spans="1:10" s="61" customFormat="1" ht="17.25" customHeight="1" x14ac:dyDescent="0.35">
      <c r="A150" s="86"/>
      <c r="B150" s="55" t="s">
        <v>7</v>
      </c>
      <c r="C150" s="56"/>
      <c r="D150" s="56"/>
      <c r="E150" s="56"/>
      <c r="F150" s="59"/>
      <c r="G150" s="56"/>
      <c r="H150" s="78" t="str">
        <f t="shared" ref="H150:H152" si="25">IF(SUM(F150:G150)=0,"",SUM(F150:G150))</f>
        <v/>
      </c>
    </row>
    <row r="151" spans="1:10" s="61" customFormat="1" ht="17.25" customHeight="1" x14ac:dyDescent="0.35">
      <c r="A151" s="86"/>
      <c r="B151" s="55" t="s">
        <v>8</v>
      </c>
      <c r="C151" s="56"/>
      <c r="D151" s="56"/>
      <c r="E151" s="56"/>
      <c r="F151" s="59"/>
      <c r="G151" s="56"/>
      <c r="H151" s="78" t="str">
        <f t="shared" si="25"/>
        <v/>
      </c>
    </row>
    <row r="152" spans="1:10" s="61" customFormat="1" ht="17.25" customHeight="1" x14ac:dyDescent="0.35">
      <c r="A152" s="87"/>
      <c r="B152" s="55" t="s">
        <v>40</v>
      </c>
      <c r="C152" s="56">
        <v>3000000</v>
      </c>
      <c r="D152" s="56">
        <v>6</v>
      </c>
      <c r="E152" s="56">
        <v>1</v>
      </c>
      <c r="F152" s="56"/>
      <c r="G152" s="56">
        <f>C152*D152*E152</f>
        <v>18000000</v>
      </c>
      <c r="H152" s="78">
        <f t="shared" si="25"/>
        <v>18000000</v>
      </c>
    </row>
    <row r="153" spans="1:10" s="61" customFormat="1" ht="45" x14ac:dyDescent="0.35">
      <c r="A153" s="85">
        <v>27</v>
      </c>
      <c r="B153" s="53" t="s">
        <v>260</v>
      </c>
      <c r="C153" s="56"/>
      <c r="D153" s="56"/>
      <c r="E153" s="56"/>
      <c r="F153" s="59"/>
      <c r="G153" s="56"/>
      <c r="H153" s="80">
        <f>SUM(H154:H157)</f>
        <v>6000000</v>
      </c>
      <c r="J153" s="61" t="s">
        <v>41</v>
      </c>
    </row>
    <row r="154" spans="1:10" s="61" customFormat="1" ht="17.25" customHeight="1" x14ac:dyDescent="0.35">
      <c r="A154" s="86"/>
      <c r="B154" s="55" t="s">
        <v>14</v>
      </c>
      <c r="C154" s="56"/>
      <c r="D154" s="56"/>
      <c r="E154" s="56"/>
      <c r="F154" s="79"/>
      <c r="G154" s="56"/>
      <c r="H154" s="78" t="str">
        <f>IF(SUM(F154:G154)=0,"",SUM(F154:G154))</f>
        <v/>
      </c>
    </row>
    <row r="155" spans="1:10" s="61" customFormat="1" ht="17.25" customHeight="1" x14ac:dyDescent="0.35">
      <c r="A155" s="86"/>
      <c r="B155" s="55" t="s">
        <v>7</v>
      </c>
      <c r="C155" s="56"/>
      <c r="D155" s="56"/>
      <c r="E155" s="56"/>
      <c r="F155" s="59"/>
      <c r="G155" s="56"/>
      <c r="H155" s="78" t="str">
        <f t="shared" ref="H155:H157" si="26">IF(SUM(F155:G155)=0,"",SUM(F155:G155))</f>
        <v/>
      </c>
    </row>
    <row r="156" spans="1:10" s="61" customFormat="1" ht="17.25" customHeight="1" x14ac:dyDescent="0.35">
      <c r="A156" s="86"/>
      <c r="B156" s="55" t="s">
        <v>8</v>
      </c>
      <c r="C156" s="56"/>
      <c r="D156" s="56"/>
      <c r="E156" s="56"/>
      <c r="F156" s="59"/>
      <c r="G156" s="56"/>
      <c r="H156" s="78" t="str">
        <f t="shared" si="26"/>
        <v/>
      </c>
    </row>
    <row r="157" spans="1:10" s="61" customFormat="1" ht="17.25" customHeight="1" x14ac:dyDescent="0.35">
      <c r="A157" s="87"/>
      <c r="B157" s="55" t="s">
        <v>40</v>
      </c>
      <c r="C157" s="56">
        <v>3000000</v>
      </c>
      <c r="D157" s="56">
        <v>2</v>
      </c>
      <c r="E157" s="56">
        <v>1</v>
      </c>
      <c r="F157" s="56"/>
      <c r="G157" s="56">
        <f>C157*D157*E157</f>
        <v>6000000</v>
      </c>
      <c r="H157" s="78">
        <f t="shared" si="26"/>
        <v>6000000</v>
      </c>
    </row>
    <row r="158" spans="1:10" s="61" customFormat="1" ht="30" x14ac:dyDescent="0.35">
      <c r="A158" s="85">
        <v>28</v>
      </c>
      <c r="B158" s="53" t="s">
        <v>261</v>
      </c>
      <c r="C158" s="56"/>
      <c r="D158" s="56"/>
      <c r="E158" s="56"/>
      <c r="F158" s="59"/>
      <c r="G158" s="56"/>
      <c r="H158" s="80">
        <f>SUM(H159:H162)</f>
        <v>6000000</v>
      </c>
      <c r="J158" s="61" t="s">
        <v>41</v>
      </c>
    </row>
    <row r="159" spans="1:10" s="61" customFormat="1" ht="17.25" customHeight="1" x14ac:dyDescent="0.35">
      <c r="A159" s="86"/>
      <c r="B159" s="55" t="s">
        <v>14</v>
      </c>
      <c r="C159" s="56"/>
      <c r="D159" s="56"/>
      <c r="E159" s="56"/>
      <c r="F159" s="79"/>
      <c r="G159" s="56"/>
      <c r="H159" s="78" t="str">
        <f>IF(SUM(F159:G159)=0,"",SUM(F159:G159))</f>
        <v/>
      </c>
    </row>
    <row r="160" spans="1:10" s="61" customFormat="1" ht="17.25" customHeight="1" x14ac:dyDescent="0.35">
      <c r="A160" s="86"/>
      <c r="B160" s="55" t="s">
        <v>7</v>
      </c>
      <c r="C160" s="56"/>
      <c r="D160" s="56"/>
      <c r="E160" s="56"/>
      <c r="F160" s="59"/>
      <c r="G160" s="56"/>
      <c r="H160" s="78" t="str">
        <f t="shared" ref="H160:H162" si="27">IF(SUM(F160:G160)=0,"",SUM(F160:G160))</f>
        <v/>
      </c>
    </row>
    <row r="161" spans="1:10" s="61" customFormat="1" ht="17.25" customHeight="1" x14ac:dyDescent="0.35">
      <c r="A161" s="86"/>
      <c r="B161" s="55" t="s">
        <v>8</v>
      </c>
      <c r="C161" s="56"/>
      <c r="D161" s="56"/>
      <c r="E161" s="56"/>
      <c r="F161" s="59"/>
      <c r="G161" s="56"/>
      <c r="H161" s="78" t="str">
        <f t="shared" si="27"/>
        <v/>
      </c>
    </row>
    <row r="162" spans="1:10" s="61" customFormat="1" ht="17.25" customHeight="1" x14ac:dyDescent="0.35">
      <c r="A162" s="87"/>
      <c r="B162" s="55" t="s">
        <v>40</v>
      </c>
      <c r="C162" s="56">
        <v>3000000</v>
      </c>
      <c r="D162" s="56">
        <v>2</v>
      </c>
      <c r="E162" s="56">
        <v>1</v>
      </c>
      <c r="F162" s="56"/>
      <c r="G162" s="56">
        <f>C162*D162*E162</f>
        <v>6000000</v>
      </c>
      <c r="H162" s="78">
        <f t="shared" si="27"/>
        <v>6000000</v>
      </c>
    </row>
    <row r="163" spans="1:10" s="61" customFormat="1" ht="45" x14ac:dyDescent="0.35">
      <c r="A163" s="85">
        <v>29</v>
      </c>
      <c r="B163" s="53" t="s">
        <v>266</v>
      </c>
      <c r="C163" s="56"/>
      <c r="D163" s="56"/>
      <c r="E163" s="56"/>
      <c r="F163" s="59"/>
      <c r="G163" s="56"/>
      <c r="H163" s="80">
        <f>SUM(H164:H167)</f>
        <v>60880000</v>
      </c>
      <c r="J163" s="61" t="s">
        <v>41</v>
      </c>
    </row>
    <row r="164" spans="1:10" s="61" customFormat="1" ht="17.25" customHeight="1" x14ac:dyDescent="0.35">
      <c r="A164" s="86"/>
      <c r="B164" s="55" t="s">
        <v>14</v>
      </c>
      <c r="C164" s="56">
        <v>40000</v>
      </c>
      <c r="D164" s="56">
        <v>1</v>
      </c>
      <c r="E164" s="56">
        <v>922</v>
      </c>
      <c r="F164" s="79">
        <f>C164*D164*E164</f>
        <v>36880000</v>
      </c>
      <c r="G164" s="56"/>
      <c r="H164" s="78">
        <f>IF(SUM(F164:G164)=0,"",SUM(F164:G164))</f>
        <v>36880000</v>
      </c>
    </row>
    <row r="165" spans="1:10" s="61" customFormat="1" ht="17.25" customHeight="1" x14ac:dyDescent="0.35">
      <c r="A165" s="86"/>
      <c r="B165" s="55" t="s">
        <v>7</v>
      </c>
      <c r="C165" s="56"/>
      <c r="D165" s="56"/>
      <c r="E165" s="56"/>
      <c r="F165" s="59"/>
      <c r="G165" s="56"/>
      <c r="H165" s="78" t="str">
        <f t="shared" ref="H165:H167" si="28">IF(SUM(F165:G165)=0,"",SUM(F165:G165))</f>
        <v/>
      </c>
    </row>
    <row r="166" spans="1:10" s="61" customFormat="1" ht="17.25" customHeight="1" x14ac:dyDescent="0.35">
      <c r="A166" s="86"/>
      <c r="B166" s="55" t="s">
        <v>8</v>
      </c>
      <c r="C166" s="56"/>
      <c r="D166" s="56"/>
      <c r="E166" s="56"/>
      <c r="F166" s="59"/>
      <c r="G166" s="56"/>
      <c r="H166" s="78" t="str">
        <f t="shared" si="28"/>
        <v/>
      </c>
    </row>
    <row r="167" spans="1:10" s="61" customFormat="1" ht="17.25" customHeight="1" x14ac:dyDescent="0.35">
      <c r="A167" s="87"/>
      <c r="B167" s="55" t="s">
        <v>40</v>
      </c>
      <c r="C167" s="56">
        <v>4000000</v>
      </c>
      <c r="D167" s="56">
        <v>6</v>
      </c>
      <c r="E167" s="56">
        <v>1</v>
      </c>
      <c r="F167" s="56"/>
      <c r="G167" s="56">
        <f>C167*D167*E167</f>
        <v>24000000</v>
      </c>
      <c r="H167" s="78">
        <f t="shared" si="28"/>
        <v>24000000</v>
      </c>
    </row>
    <row r="168" spans="1:10" s="61" customFormat="1" ht="30" x14ac:dyDescent="0.35">
      <c r="A168" s="85">
        <v>30</v>
      </c>
      <c r="B168" s="53" t="s">
        <v>146</v>
      </c>
      <c r="C168" s="56"/>
      <c r="D168" s="56"/>
      <c r="E168" s="56"/>
      <c r="F168" s="59"/>
      <c r="G168" s="56"/>
      <c r="H168" s="80">
        <f>SUM(H169:H172)</f>
        <v>33000000</v>
      </c>
      <c r="J168" s="61" t="s">
        <v>41</v>
      </c>
    </row>
    <row r="169" spans="1:10" s="61" customFormat="1" ht="17.25" customHeight="1" x14ac:dyDescent="0.35">
      <c r="A169" s="86"/>
      <c r="B169" s="55" t="s">
        <v>14</v>
      </c>
      <c r="C169" s="56">
        <v>40000</v>
      </c>
      <c r="D169" s="56">
        <v>1</v>
      </c>
      <c r="E169" s="56">
        <v>600</v>
      </c>
      <c r="F169" s="79">
        <f>C169*D169*E169</f>
        <v>24000000</v>
      </c>
      <c r="G169" s="56"/>
      <c r="H169" s="78">
        <f>IF(SUM(F169:G169)=0,"",SUM(F169:G169))</f>
        <v>24000000</v>
      </c>
    </row>
    <row r="170" spans="1:10" s="61" customFormat="1" ht="17.25" customHeight="1" x14ac:dyDescent="0.35">
      <c r="A170" s="86"/>
      <c r="B170" s="55" t="s">
        <v>7</v>
      </c>
      <c r="C170" s="56"/>
      <c r="D170" s="56"/>
      <c r="E170" s="56"/>
      <c r="F170" s="59"/>
      <c r="G170" s="56"/>
      <c r="H170" s="78" t="str">
        <f t="shared" ref="H170:H172" si="29">IF(SUM(F170:G170)=0,"",SUM(F170:G170))</f>
        <v/>
      </c>
    </row>
    <row r="171" spans="1:10" s="61" customFormat="1" ht="17.25" customHeight="1" x14ac:dyDescent="0.35">
      <c r="A171" s="86"/>
      <c r="B171" s="55" t="s">
        <v>8</v>
      </c>
      <c r="C171" s="56"/>
      <c r="D171" s="56"/>
      <c r="E171" s="56"/>
      <c r="F171" s="59"/>
      <c r="G171" s="56"/>
      <c r="H171" s="78" t="str">
        <f t="shared" si="29"/>
        <v/>
      </c>
    </row>
    <row r="172" spans="1:10" s="61" customFormat="1" ht="17.25" customHeight="1" x14ac:dyDescent="0.35">
      <c r="A172" s="87"/>
      <c r="B172" s="55" t="s">
        <v>40</v>
      </c>
      <c r="C172" s="56">
        <v>3000000</v>
      </c>
      <c r="D172" s="56">
        <v>3</v>
      </c>
      <c r="E172" s="56">
        <v>1</v>
      </c>
      <c r="F172" s="56"/>
      <c r="G172" s="56">
        <f>C172*D172*E172</f>
        <v>9000000</v>
      </c>
      <c r="H172" s="78">
        <f t="shared" si="29"/>
        <v>9000000</v>
      </c>
    </row>
    <row r="173" spans="1:10" s="61" customFormat="1" ht="30" x14ac:dyDescent="0.35">
      <c r="A173" s="85">
        <v>31</v>
      </c>
      <c r="B173" s="53" t="s">
        <v>147</v>
      </c>
      <c r="C173" s="56"/>
      <c r="D173" s="56"/>
      <c r="E173" s="56"/>
      <c r="F173" s="59"/>
      <c r="G173" s="56"/>
      <c r="H173" s="80">
        <f>SUM(H174:H177)</f>
        <v>33000000</v>
      </c>
      <c r="J173" s="61" t="s">
        <v>41</v>
      </c>
    </row>
    <row r="174" spans="1:10" s="61" customFormat="1" ht="17.25" customHeight="1" x14ac:dyDescent="0.35">
      <c r="A174" s="86"/>
      <c r="B174" s="55" t="s">
        <v>14</v>
      </c>
      <c r="C174" s="56">
        <v>40000</v>
      </c>
      <c r="D174" s="56">
        <v>1</v>
      </c>
      <c r="E174" s="56">
        <v>600</v>
      </c>
      <c r="F174" s="79">
        <f>C174*D174*E174</f>
        <v>24000000</v>
      </c>
      <c r="G174" s="56"/>
      <c r="H174" s="78">
        <f>IF(SUM(F174:G174)=0,"",SUM(F174:G174))</f>
        <v>24000000</v>
      </c>
    </row>
    <row r="175" spans="1:10" s="61" customFormat="1" ht="17.25" customHeight="1" x14ac:dyDescent="0.35">
      <c r="A175" s="86"/>
      <c r="B175" s="55" t="s">
        <v>7</v>
      </c>
      <c r="C175" s="56"/>
      <c r="D175" s="56"/>
      <c r="E175" s="56"/>
      <c r="F175" s="59"/>
      <c r="G175" s="56"/>
      <c r="H175" s="78" t="str">
        <f t="shared" ref="H175:H177" si="30">IF(SUM(F175:G175)=0,"",SUM(F175:G175))</f>
        <v/>
      </c>
    </row>
    <row r="176" spans="1:10" s="61" customFormat="1" ht="17.25" customHeight="1" x14ac:dyDescent="0.35">
      <c r="A176" s="86"/>
      <c r="B176" s="55" t="s">
        <v>8</v>
      </c>
      <c r="C176" s="56"/>
      <c r="D176" s="56"/>
      <c r="E176" s="56"/>
      <c r="F176" s="59"/>
      <c r="G176" s="56"/>
      <c r="H176" s="78" t="str">
        <f t="shared" si="30"/>
        <v/>
      </c>
    </row>
    <row r="177" spans="1:10" s="61" customFormat="1" ht="17.25" customHeight="1" x14ac:dyDescent="0.35">
      <c r="A177" s="87"/>
      <c r="B177" s="55" t="s">
        <v>40</v>
      </c>
      <c r="C177" s="56">
        <v>3000000</v>
      </c>
      <c r="D177" s="56">
        <v>3</v>
      </c>
      <c r="E177" s="56">
        <v>1</v>
      </c>
      <c r="F177" s="56"/>
      <c r="G177" s="56">
        <f>C177*D177*E177</f>
        <v>9000000</v>
      </c>
      <c r="H177" s="78">
        <f t="shared" si="30"/>
        <v>9000000</v>
      </c>
    </row>
    <row r="178" spans="1:10" s="61" customFormat="1" ht="45" x14ac:dyDescent="0.35">
      <c r="A178" s="85">
        <v>32</v>
      </c>
      <c r="B178" s="53" t="s">
        <v>157</v>
      </c>
      <c r="C178" s="56"/>
      <c r="D178" s="56"/>
      <c r="E178" s="56"/>
      <c r="F178" s="59"/>
      <c r="G178" s="56"/>
      <c r="H178" s="80">
        <f>SUM(H179:H183)</f>
        <v>106000000</v>
      </c>
      <c r="J178" s="61" t="s">
        <v>41</v>
      </c>
    </row>
    <row r="179" spans="1:10" s="61" customFormat="1" ht="17.25" customHeight="1" x14ac:dyDescent="0.35">
      <c r="A179" s="86"/>
      <c r="B179" s="55" t="s">
        <v>14</v>
      </c>
      <c r="C179" s="56">
        <v>40000</v>
      </c>
      <c r="D179" s="56">
        <v>4</v>
      </c>
      <c r="E179" s="56">
        <v>500</v>
      </c>
      <c r="F179" s="79">
        <f>C179*D179*E179</f>
        <v>80000000</v>
      </c>
      <c r="G179" s="56"/>
      <c r="H179" s="78">
        <f>IF(SUM(F179:G179)=0,"",SUM(F179:G179))</f>
        <v>80000000</v>
      </c>
    </row>
    <row r="180" spans="1:10" s="61" customFormat="1" ht="17.25" customHeight="1" x14ac:dyDescent="0.35">
      <c r="A180" s="86"/>
      <c r="B180" s="55" t="s">
        <v>7</v>
      </c>
      <c r="C180" s="56"/>
      <c r="D180" s="56"/>
      <c r="E180" s="56"/>
      <c r="F180" s="59"/>
      <c r="G180" s="56"/>
      <c r="H180" s="78" t="str">
        <f t="shared" ref="H180:H183" si="31">IF(SUM(F180:G180)=0,"",SUM(F180:G180))</f>
        <v/>
      </c>
    </row>
    <row r="181" spans="1:10" s="61" customFormat="1" ht="17.25" customHeight="1" x14ac:dyDescent="0.35">
      <c r="A181" s="86"/>
      <c r="B181" s="55" t="s">
        <v>8</v>
      </c>
      <c r="C181" s="56"/>
      <c r="D181" s="56"/>
      <c r="E181" s="56"/>
      <c r="F181" s="59"/>
      <c r="G181" s="56"/>
      <c r="H181" s="78" t="str">
        <f t="shared" si="31"/>
        <v/>
      </c>
    </row>
    <row r="182" spans="1:10" s="61" customFormat="1" ht="17.25" customHeight="1" x14ac:dyDescent="0.35">
      <c r="A182" s="86"/>
      <c r="B182" s="55" t="s">
        <v>161</v>
      </c>
      <c r="C182" s="56">
        <v>4000000</v>
      </c>
      <c r="D182" s="56">
        <v>2</v>
      </c>
      <c r="E182" s="56">
        <v>1</v>
      </c>
      <c r="F182" s="59"/>
      <c r="G182" s="56">
        <f>C182*D182*E182</f>
        <v>8000000</v>
      </c>
      <c r="H182" s="78">
        <f t="shared" ref="H182" si="32">IF(SUM(F182:G182)=0,"",SUM(F182:G182))</f>
        <v>8000000</v>
      </c>
    </row>
    <row r="183" spans="1:10" s="61" customFormat="1" ht="17.25" customHeight="1" x14ac:dyDescent="0.35">
      <c r="A183" s="87"/>
      <c r="B183" s="55" t="s">
        <v>162</v>
      </c>
      <c r="C183" s="56">
        <v>3000000</v>
      </c>
      <c r="D183" s="56">
        <v>2</v>
      </c>
      <c r="E183" s="56">
        <v>3</v>
      </c>
      <c r="F183" s="56"/>
      <c r="G183" s="56">
        <f>C183*D183*E183</f>
        <v>18000000</v>
      </c>
      <c r="H183" s="78">
        <f t="shared" si="31"/>
        <v>18000000</v>
      </c>
    </row>
    <row r="184" spans="1:10" s="61" customFormat="1" ht="45" x14ac:dyDescent="0.35">
      <c r="A184" s="85">
        <v>33</v>
      </c>
      <c r="B184" s="53" t="s">
        <v>158</v>
      </c>
      <c r="C184" s="56"/>
      <c r="D184" s="56"/>
      <c r="E184" s="56"/>
      <c r="F184" s="59"/>
      <c r="G184" s="56"/>
      <c r="H184" s="80">
        <f>SUM(H185:H189)</f>
        <v>106000000</v>
      </c>
      <c r="J184" s="61" t="s">
        <v>41</v>
      </c>
    </row>
    <row r="185" spans="1:10" s="61" customFormat="1" ht="17.25" customHeight="1" x14ac:dyDescent="0.35">
      <c r="A185" s="86"/>
      <c r="B185" s="55" t="s">
        <v>14</v>
      </c>
      <c r="C185" s="56">
        <v>40000</v>
      </c>
      <c r="D185" s="56">
        <v>4</v>
      </c>
      <c r="E185" s="56">
        <v>500</v>
      </c>
      <c r="F185" s="79">
        <f>C185*D185*E185</f>
        <v>80000000</v>
      </c>
      <c r="G185" s="56"/>
      <c r="H185" s="78">
        <f>IF(SUM(F185:G185)=0,"",SUM(F185:G185))</f>
        <v>80000000</v>
      </c>
    </row>
    <row r="186" spans="1:10" s="61" customFormat="1" ht="17.25" customHeight="1" x14ac:dyDescent="0.35">
      <c r="A186" s="86"/>
      <c r="B186" s="55" t="s">
        <v>7</v>
      </c>
      <c r="C186" s="56"/>
      <c r="D186" s="56"/>
      <c r="E186" s="56"/>
      <c r="F186" s="59"/>
      <c r="G186" s="56"/>
      <c r="H186" s="78" t="str">
        <f t="shared" ref="H186:H189" si="33">IF(SUM(F186:G186)=0,"",SUM(F186:G186))</f>
        <v/>
      </c>
    </row>
    <row r="187" spans="1:10" s="61" customFormat="1" ht="17.25" customHeight="1" x14ac:dyDescent="0.35">
      <c r="A187" s="86"/>
      <c r="B187" s="55" t="s">
        <v>8</v>
      </c>
      <c r="C187" s="56"/>
      <c r="D187" s="56"/>
      <c r="E187" s="56"/>
      <c r="F187" s="59"/>
      <c r="G187" s="56"/>
      <c r="H187" s="78" t="str">
        <f t="shared" si="33"/>
        <v/>
      </c>
    </row>
    <row r="188" spans="1:10" s="61" customFormat="1" ht="17.25" customHeight="1" x14ac:dyDescent="0.35">
      <c r="A188" s="86"/>
      <c r="B188" s="55" t="s">
        <v>161</v>
      </c>
      <c r="C188" s="56">
        <v>4000000</v>
      </c>
      <c r="D188" s="56">
        <v>2</v>
      </c>
      <c r="E188" s="56">
        <v>1</v>
      </c>
      <c r="F188" s="59"/>
      <c r="G188" s="56">
        <f>C188*D188*E188</f>
        <v>8000000</v>
      </c>
      <c r="H188" s="78">
        <f t="shared" si="33"/>
        <v>8000000</v>
      </c>
    </row>
    <row r="189" spans="1:10" s="61" customFormat="1" ht="17.25" customHeight="1" x14ac:dyDescent="0.35">
      <c r="A189" s="87"/>
      <c r="B189" s="55" t="s">
        <v>162</v>
      </c>
      <c r="C189" s="56">
        <v>3000000</v>
      </c>
      <c r="D189" s="56">
        <v>2</v>
      </c>
      <c r="E189" s="56">
        <v>3</v>
      </c>
      <c r="F189" s="56"/>
      <c r="G189" s="56">
        <f>C189*D189*E189</f>
        <v>18000000</v>
      </c>
      <c r="H189" s="78">
        <f t="shared" si="33"/>
        <v>18000000</v>
      </c>
    </row>
    <row r="190" spans="1:10" s="61" customFormat="1" ht="45" x14ac:dyDescent="0.35">
      <c r="A190" s="85">
        <v>34</v>
      </c>
      <c r="B190" s="53" t="s">
        <v>159</v>
      </c>
      <c r="C190" s="56"/>
      <c r="D190" s="56"/>
      <c r="E190" s="56"/>
      <c r="F190" s="59"/>
      <c r="G190" s="56"/>
      <c r="H190" s="80">
        <f>SUM(H191:H195)</f>
        <v>106000000</v>
      </c>
      <c r="J190" s="61" t="s">
        <v>41</v>
      </c>
    </row>
    <row r="191" spans="1:10" s="61" customFormat="1" ht="17.25" customHeight="1" x14ac:dyDescent="0.35">
      <c r="A191" s="86"/>
      <c r="B191" s="55" t="s">
        <v>14</v>
      </c>
      <c r="C191" s="56">
        <v>40000</v>
      </c>
      <c r="D191" s="56">
        <v>4</v>
      </c>
      <c r="E191" s="56">
        <v>500</v>
      </c>
      <c r="F191" s="79">
        <f>C191*D191*E191</f>
        <v>80000000</v>
      </c>
      <c r="G191" s="56"/>
      <c r="H191" s="78">
        <f>IF(SUM(F191:G191)=0,"",SUM(F191:G191))</f>
        <v>80000000</v>
      </c>
    </row>
    <row r="192" spans="1:10" s="61" customFormat="1" ht="17.25" customHeight="1" x14ac:dyDescent="0.35">
      <c r="A192" s="86"/>
      <c r="B192" s="55" t="s">
        <v>7</v>
      </c>
      <c r="C192" s="56"/>
      <c r="D192" s="56"/>
      <c r="E192" s="56"/>
      <c r="F192" s="59"/>
      <c r="G192" s="56"/>
      <c r="H192" s="78" t="str">
        <f t="shared" ref="H192:H195" si="34">IF(SUM(F192:G192)=0,"",SUM(F192:G192))</f>
        <v/>
      </c>
    </row>
    <row r="193" spans="1:10" s="61" customFormat="1" ht="17.25" customHeight="1" x14ac:dyDescent="0.35">
      <c r="A193" s="86"/>
      <c r="B193" s="55" t="s">
        <v>8</v>
      </c>
      <c r="C193" s="56"/>
      <c r="D193" s="56"/>
      <c r="E193" s="56"/>
      <c r="F193" s="59"/>
      <c r="G193" s="56"/>
      <c r="H193" s="78" t="str">
        <f t="shared" si="34"/>
        <v/>
      </c>
    </row>
    <row r="194" spans="1:10" s="61" customFormat="1" ht="17.25" customHeight="1" x14ac:dyDescent="0.35">
      <c r="A194" s="86"/>
      <c r="B194" s="55" t="s">
        <v>161</v>
      </c>
      <c r="C194" s="56">
        <v>4000000</v>
      </c>
      <c r="D194" s="56">
        <v>2</v>
      </c>
      <c r="E194" s="56">
        <v>1</v>
      </c>
      <c r="F194" s="59"/>
      <c r="G194" s="56">
        <f>C194*D194*E194</f>
        <v>8000000</v>
      </c>
      <c r="H194" s="78">
        <f t="shared" si="34"/>
        <v>8000000</v>
      </c>
    </row>
    <row r="195" spans="1:10" s="61" customFormat="1" ht="17.25" customHeight="1" x14ac:dyDescent="0.35">
      <c r="A195" s="87"/>
      <c r="B195" s="55" t="s">
        <v>162</v>
      </c>
      <c r="C195" s="56">
        <v>3000000</v>
      </c>
      <c r="D195" s="56">
        <v>2</v>
      </c>
      <c r="E195" s="56">
        <v>3</v>
      </c>
      <c r="F195" s="56"/>
      <c r="G195" s="56">
        <f>C195*D195*E195</f>
        <v>18000000</v>
      </c>
      <c r="H195" s="78">
        <f t="shared" si="34"/>
        <v>18000000</v>
      </c>
    </row>
    <row r="196" spans="1:10" s="61" customFormat="1" ht="45" x14ac:dyDescent="0.35">
      <c r="A196" s="85">
        <v>35</v>
      </c>
      <c r="B196" s="53" t="s">
        <v>160</v>
      </c>
      <c r="C196" s="56"/>
      <c r="D196" s="56"/>
      <c r="E196" s="56"/>
      <c r="F196" s="59"/>
      <c r="G196" s="56"/>
      <c r="H196" s="80">
        <f>SUM(H197:H201)</f>
        <v>106000000</v>
      </c>
      <c r="J196" s="61" t="s">
        <v>41</v>
      </c>
    </row>
    <row r="197" spans="1:10" s="61" customFormat="1" ht="17.25" customHeight="1" x14ac:dyDescent="0.35">
      <c r="A197" s="86"/>
      <c r="B197" s="55" t="s">
        <v>14</v>
      </c>
      <c r="C197" s="56">
        <v>40000</v>
      </c>
      <c r="D197" s="56">
        <v>4</v>
      </c>
      <c r="E197" s="56">
        <v>500</v>
      </c>
      <c r="F197" s="79">
        <f>C197*D197*E197</f>
        <v>80000000</v>
      </c>
      <c r="G197" s="56"/>
      <c r="H197" s="78">
        <f>IF(SUM(F197:G197)=0,"",SUM(F197:G197))</f>
        <v>80000000</v>
      </c>
    </row>
    <row r="198" spans="1:10" s="61" customFormat="1" ht="17.25" customHeight="1" x14ac:dyDescent="0.35">
      <c r="A198" s="86"/>
      <c r="B198" s="55" t="s">
        <v>7</v>
      </c>
      <c r="C198" s="56"/>
      <c r="D198" s="56"/>
      <c r="E198" s="56"/>
      <c r="F198" s="59"/>
      <c r="G198" s="56"/>
      <c r="H198" s="78" t="str">
        <f t="shared" ref="H198:H201" si="35">IF(SUM(F198:G198)=0,"",SUM(F198:G198))</f>
        <v/>
      </c>
    </row>
    <row r="199" spans="1:10" s="61" customFormat="1" ht="17.25" customHeight="1" x14ac:dyDescent="0.35">
      <c r="A199" s="86"/>
      <c r="B199" s="55" t="s">
        <v>8</v>
      </c>
      <c r="C199" s="56"/>
      <c r="D199" s="56"/>
      <c r="E199" s="56"/>
      <c r="F199" s="59"/>
      <c r="G199" s="56"/>
      <c r="H199" s="78" t="str">
        <f t="shared" si="35"/>
        <v/>
      </c>
    </row>
    <row r="200" spans="1:10" s="61" customFormat="1" ht="17.25" customHeight="1" x14ac:dyDescent="0.35">
      <c r="A200" s="86"/>
      <c r="B200" s="55" t="s">
        <v>161</v>
      </c>
      <c r="C200" s="56">
        <v>4000000</v>
      </c>
      <c r="D200" s="56">
        <v>2</v>
      </c>
      <c r="E200" s="56">
        <v>1</v>
      </c>
      <c r="F200" s="59"/>
      <c r="G200" s="56">
        <f>C200*D200*E200</f>
        <v>8000000</v>
      </c>
      <c r="H200" s="78">
        <f t="shared" si="35"/>
        <v>8000000</v>
      </c>
    </row>
    <row r="201" spans="1:10" s="61" customFormat="1" ht="17.25" customHeight="1" x14ac:dyDescent="0.35">
      <c r="A201" s="87"/>
      <c r="B201" s="55" t="s">
        <v>162</v>
      </c>
      <c r="C201" s="56">
        <v>3000000</v>
      </c>
      <c r="D201" s="56">
        <v>2</v>
      </c>
      <c r="E201" s="56">
        <v>3</v>
      </c>
      <c r="F201" s="56"/>
      <c r="G201" s="56">
        <f>C201*D201*E201</f>
        <v>18000000</v>
      </c>
      <c r="H201" s="78">
        <f t="shared" si="35"/>
        <v>18000000</v>
      </c>
    </row>
    <row r="202" spans="1:10" s="61" customFormat="1" ht="45" x14ac:dyDescent="0.35">
      <c r="A202" s="85">
        <v>36</v>
      </c>
      <c r="B202" s="53" t="s">
        <v>169</v>
      </c>
      <c r="C202" s="56"/>
      <c r="D202" s="56"/>
      <c r="E202" s="56"/>
      <c r="F202" s="59"/>
      <c r="G202" s="56"/>
      <c r="H202" s="80">
        <f>SUM(H203:H207)</f>
        <v>47000000</v>
      </c>
      <c r="J202" s="61" t="s">
        <v>41</v>
      </c>
    </row>
    <row r="203" spans="1:10" s="61" customFormat="1" ht="17.25" customHeight="1" x14ac:dyDescent="0.35">
      <c r="A203" s="86"/>
      <c r="B203" s="55" t="s">
        <v>14</v>
      </c>
      <c r="C203" s="56">
        <v>40000</v>
      </c>
      <c r="D203" s="56">
        <v>3</v>
      </c>
      <c r="E203" s="56">
        <v>300</v>
      </c>
      <c r="F203" s="79">
        <f>C203*D203*E203</f>
        <v>36000000</v>
      </c>
      <c r="G203" s="56"/>
      <c r="H203" s="78">
        <f>IF(SUM(F203:G203)=0,"",SUM(F203:G203))</f>
        <v>36000000</v>
      </c>
    </row>
    <row r="204" spans="1:10" s="61" customFormat="1" ht="17.25" customHeight="1" x14ac:dyDescent="0.35">
      <c r="A204" s="86"/>
      <c r="B204" s="55" t="s">
        <v>7</v>
      </c>
      <c r="C204" s="56"/>
      <c r="D204" s="56"/>
      <c r="E204" s="56"/>
      <c r="F204" s="59"/>
      <c r="G204" s="56"/>
      <c r="H204" s="78" t="str">
        <f t="shared" ref="H204:H207" si="36">IF(SUM(F204:G204)=0,"",SUM(F204:G204))</f>
        <v/>
      </c>
    </row>
    <row r="205" spans="1:10" s="61" customFormat="1" ht="17.25" customHeight="1" x14ac:dyDescent="0.35">
      <c r="A205" s="86"/>
      <c r="B205" s="55" t="s">
        <v>8</v>
      </c>
      <c r="C205" s="56"/>
      <c r="D205" s="56"/>
      <c r="E205" s="56"/>
      <c r="F205" s="59"/>
      <c r="G205" s="56"/>
      <c r="H205" s="78" t="str">
        <f t="shared" si="36"/>
        <v/>
      </c>
    </row>
    <row r="206" spans="1:10" s="61" customFormat="1" ht="17.25" customHeight="1" x14ac:dyDescent="0.35">
      <c r="A206" s="86"/>
      <c r="B206" s="55" t="s">
        <v>161</v>
      </c>
      <c r="C206" s="56">
        <v>4000000</v>
      </c>
      <c r="D206" s="56">
        <v>1</v>
      </c>
      <c r="E206" s="56">
        <v>2</v>
      </c>
      <c r="F206" s="59"/>
      <c r="G206" s="56">
        <f>C206*D206*E206</f>
        <v>8000000</v>
      </c>
      <c r="H206" s="78">
        <f t="shared" si="36"/>
        <v>8000000</v>
      </c>
    </row>
    <row r="207" spans="1:10" s="61" customFormat="1" ht="17.25" customHeight="1" x14ac:dyDescent="0.35">
      <c r="A207" s="87"/>
      <c r="B207" s="55" t="s">
        <v>162</v>
      </c>
      <c r="C207" s="56">
        <v>3000000</v>
      </c>
      <c r="D207" s="56">
        <v>1</v>
      </c>
      <c r="E207" s="56">
        <v>1</v>
      </c>
      <c r="F207" s="56"/>
      <c r="G207" s="56">
        <f>C207*D207*E207</f>
        <v>3000000</v>
      </c>
      <c r="H207" s="78">
        <f t="shared" si="36"/>
        <v>3000000</v>
      </c>
    </row>
    <row r="208" spans="1:10" s="61" customFormat="1" ht="30" x14ac:dyDescent="0.35">
      <c r="A208" s="85">
        <v>37</v>
      </c>
      <c r="B208" s="53" t="s">
        <v>170</v>
      </c>
      <c r="C208" s="56"/>
      <c r="D208" s="56"/>
      <c r="E208" s="56"/>
      <c r="F208" s="59"/>
      <c r="G208" s="56"/>
      <c r="H208" s="80">
        <f>SUM(H209:H213)</f>
        <v>47000000</v>
      </c>
      <c r="J208" s="61" t="s">
        <v>41</v>
      </c>
    </row>
    <row r="209" spans="1:10" s="61" customFormat="1" ht="17.25" customHeight="1" x14ac:dyDescent="0.35">
      <c r="A209" s="86"/>
      <c r="B209" s="55" t="s">
        <v>14</v>
      </c>
      <c r="C209" s="56">
        <v>40000</v>
      </c>
      <c r="D209" s="56">
        <v>3</v>
      </c>
      <c r="E209" s="56">
        <v>300</v>
      </c>
      <c r="F209" s="79">
        <f>C209*D209*E209</f>
        <v>36000000</v>
      </c>
      <c r="G209" s="56"/>
      <c r="H209" s="78">
        <f>IF(SUM(F209:G209)=0,"",SUM(F209:G209))</f>
        <v>36000000</v>
      </c>
    </row>
    <row r="210" spans="1:10" s="61" customFormat="1" ht="17.25" customHeight="1" x14ac:dyDescent="0.35">
      <c r="A210" s="86"/>
      <c r="B210" s="55" t="s">
        <v>7</v>
      </c>
      <c r="C210" s="56"/>
      <c r="D210" s="56"/>
      <c r="E210" s="56"/>
      <c r="F210" s="59"/>
      <c r="G210" s="56"/>
      <c r="H210" s="78" t="str">
        <f t="shared" ref="H210:H213" si="37">IF(SUM(F210:G210)=0,"",SUM(F210:G210))</f>
        <v/>
      </c>
    </row>
    <row r="211" spans="1:10" s="61" customFormat="1" ht="17.25" customHeight="1" x14ac:dyDescent="0.35">
      <c r="A211" s="86"/>
      <c r="B211" s="55" t="s">
        <v>8</v>
      </c>
      <c r="C211" s="56"/>
      <c r="D211" s="56"/>
      <c r="E211" s="56"/>
      <c r="F211" s="59"/>
      <c r="G211" s="56"/>
      <c r="H211" s="78" t="str">
        <f t="shared" si="37"/>
        <v/>
      </c>
    </row>
    <row r="212" spans="1:10" s="61" customFormat="1" ht="17.25" customHeight="1" x14ac:dyDescent="0.35">
      <c r="A212" s="86"/>
      <c r="B212" s="55" t="s">
        <v>161</v>
      </c>
      <c r="C212" s="56">
        <v>4000000</v>
      </c>
      <c r="D212" s="56">
        <v>1</v>
      </c>
      <c r="E212" s="56">
        <v>2</v>
      </c>
      <c r="F212" s="59"/>
      <c r="G212" s="56">
        <f>C212*D212*E212</f>
        <v>8000000</v>
      </c>
      <c r="H212" s="78">
        <f t="shared" si="37"/>
        <v>8000000</v>
      </c>
    </row>
    <row r="213" spans="1:10" s="61" customFormat="1" ht="17.25" customHeight="1" x14ac:dyDescent="0.35">
      <c r="A213" s="87"/>
      <c r="B213" s="55" t="s">
        <v>162</v>
      </c>
      <c r="C213" s="56">
        <v>3000000</v>
      </c>
      <c r="D213" s="56">
        <v>1</v>
      </c>
      <c r="E213" s="56">
        <v>1</v>
      </c>
      <c r="F213" s="56"/>
      <c r="G213" s="56">
        <f>C213*D213*E213</f>
        <v>3000000</v>
      </c>
      <c r="H213" s="78">
        <f t="shared" si="37"/>
        <v>3000000</v>
      </c>
    </row>
    <row r="214" spans="1:10" s="61" customFormat="1" ht="45" x14ac:dyDescent="0.35">
      <c r="A214" s="85">
        <v>38</v>
      </c>
      <c r="B214" s="53" t="s">
        <v>173</v>
      </c>
      <c r="C214" s="56"/>
      <c r="D214" s="56"/>
      <c r="E214" s="56"/>
      <c r="F214" s="59"/>
      <c r="G214" s="56"/>
      <c r="H214" s="80">
        <f>SUM(H215:H218)</f>
        <v>24000000</v>
      </c>
      <c r="J214" s="61" t="s">
        <v>41</v>
      </c>
    </row>
    <row r="215" spans="1:10" s="61" customFormat="1" ht="17.25" customHeight="1" x14ac:dyDescent="0.35">
      <c r="A215" s="86"/>
      <c r="B215" s="55" t="s">
        <v>14</v>
      </c>
      <c r="C215" s="56">
        <v>40000</v>
      </c>
      <c r="D215" s="56">
        <v>1</v>
      </c>
      <c r="E215" s="56">
        <v>400</v>
      </c>
      <c r="F215" s="79">
        <f>C215*D215*E215</f>
        <v>16000000</v>
      </c>
      <c r="G215" s="56"/>
      <c r="H215" s="78">
        <f>IF(SUM(F215:G215)=0,"",SUM(F215:G215))</f>
        <v>16000000</v>
      </c>
    </row>
    <row r="216" spans="1:10" s="61" customFormat="1" ht="17.25" customHeight="1" x14ac:dyDescent="0.35">
      <c r="A216" s="86"/>
      <c r="B216" s="55" t="s">
        <v>7</v>
      </c>
      <c r="C216" s="56"/>
      <c r="D216" s="56"/>
      <c r="E216" s="56"/>
      <c r="F216" s="59"/>
      <c r="G216" s="56"/>
      <c r="H216" s="78" t="str">
        <f t="shared" ref="H216:H218" si="38">IF(SUM(F216:G216)=0,"",SUM(F216:G216))</f>
        <v/>
      </c>
    </row>
    <row r="217" spans="1:10" s="61" customFormat="1" ht="17.25" customHeight="1" x14ac:dyDescent="0.35">
      <c r="A217" s="86"/>
      <c r="B217" s="55" t="s">
        <v>8</v>
      </c>
      <c r="C217" s="56"/>
      <c r="D217" s="56"/>
      <c r="E217" s="56"/>
      <c r="F217" s="59"/>
      <c r="G217" s="56"/>
      <c r="H217" s="78" t="str">
        <f t="shared" si="38"/>
        <v/>
      </c>
    </row>
    <row r="218" spans="1:10" s="61" customFormat="1" ht="17.25" customHeight="1" x14ac:dyDescent="0.35">
      <c r="A218" s="87"/>
      <c r="B218" s="55" t="s">
        <v>40</v>
      </c>
      <c r="C218" s="56">
        <v>4000000</v>
      </c>
      <c r="D218" s="56">
        <v>1</v>
      </c>
      <c r="E218" s="56">
        <v>2</v>
      </c>
      <c r="F218" s="56"/>
      <c r="G218" s="56">
        <f>C218*D218*E218</f>
        <v>8000000</v>
      </c>
      <c r="H218" s="78">
        <f t="shared" si="38"/>
        <v>8000000</v>
      </c>
    </row>
    <row r="219" spans="1:10" s="61" customFormat="1" ht="30" x14ac:dyDescent="0.35">
      <c r="A219" s="85">
        <v>39</v>
      </c>
      <c r="B219" s="53" t="s">
        <v>175</v>
      </c>
      <c r="C219" s="56"/>
      <c r="D219" s="56"/>
      <c r="E219" s="56"/>
      <c r="F219" s="59"/>
      <c r="G219" s="56"/>
      <c r="H219" s="80">
        <f>SUM(H220:H223)</f>
        <v>64000000</v>
      </c>
      <c r="J219" s="61" t="s">
        <v>41</v>
      </c>
    </row>
    <row r="220" spans="1:10" s="61" customFormat="1" ht="17.25" customHeight="1" x14ac:dyDescent="0.35">
      <c r="A220" s="86"/>
      <c r="B220" s="55" t="s">
        <v>14</v>
      </c>
      <c r="C220" s="56">
        <v>40000</v>
      </c>
      <c r="D220" s="56">
        <v>2</v>
      </c>
      <c r="E220" s="56">
        <v>600</v>
      </c>
      <c r="F220" s="79">
        <f>C220*D220*E220</f>
        <v>48000000</v>
      </c>
      <c r="G220" s="56"/>
      <c r="H220" s="78">
        <f>IF(SUM(F220:G220)=0,"",SUM(F220:G220))</f>
        <v>48000000</v>
      </c>
    </row>
    <row r="221" spans="1:10" s="61" customFormat="1" ht="17.25" customHeight="1" x14ac:dyDescent="0.35">
      <c r="A221" s="86"/>
      <c r="B221" s="55" t="s">
        <v>7</v>
      </c>
      <c r="C221" s="56"/>
      <c r="D221" s="56"/>
      <c r="E221" s="56"/>
      <c r="F221" s="59"/>
      <c r="G221" s="56"/>
      <c r="H221" s="78" t="str">
        <f t="shared" ref="H221:H223" si="39">IF(SUM(F221:G221)=0,"",SUM(F221:G221))</f>
        <v/>
      </c>
    </row>
    <row r="222" spans="1:10" s="61" customFormat="1" ht="17.25" customHeight="1" x14ac:dyDescent="0.35">
      <c r="A222" s="86"/>
      <c r="B222" s="55" t="s">
        <v>8</v>
      </c>
      <c r="C222" s="56"/>
      <c r="D222" s="56"/>
      <c r="E222" s="56"/>
      <c r="F222" s="59"/>
      <c r="G222" s="56"/>
      <c r="H222" s="78" t="str">
        <f t="shared" si="39"/>
        <v/>
      </c>
    </row>
    <row r="223" spans="1:10" s="61" customFormat="1" ht="17.25" customHeight="1" x14ac:dyDescent="0.35">
      <c r="A223" s="87"/>
      <c r="B223" s="55" t="s">
        <v>40</v>
      </c>
      <c r="C223" s="56">
        <v>4000000</v>
      </c>
      <c r="D223" s="56">
        <v>2</v>
      </c>
      <c r="E223" s="56">
        <v>2</v>
      </c>
      <c r="F223" s="56"/>
      <c r="G223" s="56">
        <f>C223*D223*E223</f>
        <v>16000000</v>
      </c>
      <c r="H223" s="78">
        <f t="shared" si="39"/>
        <v>16000000</v>
      </c>
    </row>
    <row r="224" spans="1:10" s="61" customFormat="1" ht="45" x14ac:dyDescent="0.35">
      <c r="A224" s="85">
        <v>40</v>
      </c>
      <c r="B224" s="53" t="s">
        <v>177</v>
      </c>
      <c r="C224" s="56"/>
      <c r="D224" s="56"/>
      <c r="E224" s="56"/>
      <c r="F224" s="59"/>
      <c r="G224" s="56"/>
      <c r="H224" s="80">
        <f>SUM(H225:H228)</f>
        <v>44000000</v>
      </c>
      <c r="J224" s="61" t="s">
        <v>41</v>
      </c>
    </row>
    <row r="225" spans="1:10" s="61" customFormat="1" ht="17.25" customHeight="1" x14ac:dyDescent="0.35">
      <c r="A225" s="86"/>
      <c r="B225" s="55" t="s">
        <v>14</v>
      </c>
      <c r="C225" s="56">
        <v>40000</v>
      </c>
      <c r="D225" s="56">
        <v>2</v>
      </c>
      <c r="E225" s="56">
        <v>400</v>
      </c>
      <c r="F225" s="79">
        <f>C225*D225*E225</f>
        <v>32000000</v>
      </c>
      <c r="G225" s="56"/>
      <c r="H225" s="78">
        <f>IF(SUM(F225:G225)=0,"",SUM(F225:G225))</f>
        <v>32000000</v>
      </c>
    </row>
    <row r="226" spans="1:10" s="61" customFormat="1" ht="17.25" customHeight="1" x14ac:dyDescent="0.35">
      <c r="A226" s="86"/>
      <c r="B226" s="55" t="s">
        <v>7</v>
      </c>
      <c r="C226" s="56"/>
      <c r="D226" s="56"/>
      <c r="E226" s="56"/>
      <c r="F226" s="59"/>
      <c r="G226" s="56"/>
      <c r="H226" s="78" t="str">
        <f t="shared" ref="H226:H228" si="40">IF(SUM(F226:G226)=0,"",SUM(F226:G226))</f>
        <v/>
      </c>
    </row>
    <row r="227" spans="1:10" s="61" customFormat="1" ht="17.25" customHeight="1" x14ac:dyDescent="0.35">
      <c r="A227" s="86"/>
      <c r="B227" s="55" t="s">
        <v>8</v>
      </c>
      <c r="C227" s="56"/>
      <c r="D227" s="56"/>
      <c r="E227" s="56"/>
      <c r="F227" s="59"/>
      <c r="G227" s="56"/>
      <c r="H227" s="78" t="str">
        <f t="shared" si="40"/>
        <v/>
      </c>
    </row>
    <row r="228" spans="1:10" s="61" customFormat="1" ht="17.25" customHeight="1" x14ac:dyDescent="0.35">
      <c r="A228" s="87"/>
      <c r="B228" s="55" t="s">
        <v>40</v>
      </c>
      <c r="C228" s="56">
        <v>3000000</v>
      </c>
      <c r="D228" s="56">
        <v>2</v>
      </c>
      <c r="E228" s="56">
        <v>2</v>
      </c>
      <c r="F228" s="56"/>
      <c r="G228" s="56">
        <f>C228*D228*E228</f>
        <v>12000000</v>
      </c>
      <c r="H228" s="78">
        <f t="shared" si="40"/>
        <v>12000000</v>
      </c>
    </row>
    <row r="229" spans="1:10" s="61" customFormat="1" ht="45" x14ac:dyDescent="0.35">
      <c r="A229" s="85">
        <v>41</v>
      </c>
      <c r="B229" s="53" t="s">
        <v>190</v>
      </c>
      <c r="C229" s="56"/>
      <c r="D229" s="56"/>
      <c r="E229" s="56"/>
      <c r="F229" s="59"/>
      <c r="G229" s="56"/>
      <c r="H229" s="80">
        <f>SUM(H230:H233)</f>
        <v>21400000</v>
      </c>
      <c r="J229" s="61" t="s">
        <v>41</v>
      </c>
    </row>
    <row r="230" spans="1:10" s="61" customFormat="1" ht="17.25" customHeight="1" x14ac:dyDescent="0.35">
      <c r="A230" s="86"/>
      <c r="B230" s="55" t="s">
        <v>14</v>
      </c>
      <c r="C230" s="56">
        <v>40000</v>
      </c>
      <c r="D230" s="56">
        <v>1</v>
      </c>
      <c r="E230" s="56">
        <v>310</v>
      </c>
      <c r="F230" s="79">
        <f>C230*D230*E230</f>
        <v>12400000</v>
      </c>
      <c r="G230" s="56"/>
      <c r="H230" s="78">
        <f>IF(SUM(F230:G230)=0,"",SUM(F230:G230))</f>
        <v>12400000</v>
      </c>
    </row>
    <row r="231" spans="1:10" s="61" customFormat="1" ht="17.25" customHeight="1" x14ac:dyDescent="0.35">
      <c r="A231" s="86"/>
      <c r="B231" s="55" t="s">
        <v>7</v>
      </c>
      <c r="C231" s="56"/>
      <c r="D231" s="56"/>
      <c r="E231" s="56"/>
      <c r="F231" s="59"/>
      <c r="G231" s="56"/>
      <c r="H231" s="78" t="str">
        <f t="shared" ref="H231:H233" si="41">IF(SUM(F231:G231)=0,"",SUM(F231:G231))</f>
        <v/>
      </c>
    </row>
    <row r="232" spans="1:10" s="61" customFormat="1" ht="17.25" customHeight="1" x14ac:dyDescent="0.35">
      <c r="A232" s="86"/>
      <c r="B232" s="55" t="s">
        <v>8</v>
      </c>
      <c r="C232" s="56"/>
      <c r="D232" s="56"/>
      <c r="E232" s="56"/>
      <c r="F232" s="59"/>
      <c r="G232" s="56"/>
      <c r="H232" s="78" t="str">
        <f t="shared" si="41"/>
        <v/>
      </c>
    </row>
    <row r="233" spans="1:10" s="61" customFormat="1" ht="17.25" customHeight="1" x14ac:dyDescent="0.35">
      <c r="A233" s="87"/>
      <c r="B233" s="55" t="s">
        <v>40</v>
      </c>
      <c r="C233" s="84">
        <v>3000000</v>
      </c>
      <c r="D233" s="56">
        <v>1</v>
      </c>
      <c r="E233" s="56">
        <v>3</v>
      </c>
      <c r="F233" s="56"/>
      <c r="G233" s="56">
        <f>C233*D233*E233</f>
        <v>9000000</v>
      </c>
      <c r="H233" s="78">
        <f t="shared" si="41"/>
        <v>9000000</v>
      </c>
    </row>
    <row r="234" spans="1:10" s="61" customFormat="1" ht="45" x14ac:dyDescent="0.35">
      <c r="A234" s="85">
        <v>42</v>
      </c>
      <c r="B234" s="53" t="s">
        <v>191</v>
      </c>
      <c r="C234" s="56"/>
      <c r="D234" s="56"/>
      <c r="E234" s="56"/>
      <c r="F234" s="59"/>
      <c r="G234" s="56"/>
      <c r="H234" s="80">
        <f>SUM(H235:H238)</f>
        <v>33800000</v>
      </c>
      <c r="J234" s="61" t="s">
        <v>41</v>
      </c>
    </row>
    <row r="235" spans="1:10" s="61" customFormat="1" ht="17.25" customHeight="1" x14ac:dyDescent="0.35">
      <c r="A235" s="86"/>
      <c r="B235" s="55" t="s">
        <v>14</v>
      </c>
      <c r="C235" s="56">
        <v>40000</v>
      </c>
      <c r="D235" s="56">
        <v>1</v>
      </c>
      <c r="E235" s="56">
        <v>620</v>
      </c>
      <c r="F235" s="79">
        <f>C235*D235*E235</f>
        <v>24800000</v>
      </c>
      <c r="G235" s="56"/>
      <c r="H235" s="78">
        <f>IF(SUM(F235:G235)=0,"",SUM(F235:G235))</f>
        <v>24800000</v>
      </c>
    </row>
    <row r="236" spans="1:10" s="61" customFormat="1" ht="17.25" customHeight="1" x14ac:dyDescent="0.35">
      <c r="A236" s="86"/>
      <c r="B236" s="55" t="s">
        <v>7</v>
      </c>
      <c r="C236" s="56"/>
      <c r="D236" s="56"/>
      <c r="E236" s="56"/>
      <c r="F236" s="59"/>
      <c r="G236" s="56"/>
      <c r="H236" s="78" t="str">
        <f t="shared" ref="H236:H238" si="42">IF(SUM(F236:G236)=0,"",SUM(F236:G236))</f>
        <v/>
      </c>
    </row>
    <row r="237" spans="1:10" s="61" customFormat="1" ht="17.25" customHeight="1" x14ac:dyDescent="0.35">
      <c r="A237" s="86"/>
      <c r="B237" s="55" t="s">
        <v>8</v>
      </c>
      <c r="C237" s="56"/>
      <c r="D237" s="56"/>
      <c r="E237" s="56"/>
      <c r="F237" s="59"/>
      <c r="G237" s="56"/>
      <c r="H237" s="78" t="str">
        <f t="shared" si="42"/>
        <v/>
      </c>
    </row>
    <row r="238" spans="1:10" s="61" customFormat="1" ht="17.25" customHeight="1" x14ac:dyDescent="0.35">
      <c r="A238" s="87"/>
      <c r="B238" s="55" t="s">
        <v>40</v>
      </c>
      <c r="C238" s="84">
        <v>3000000</v>
      </c>
      <c r="D238" s="56">
        <v>1</v>
      </c>
      <c r="E238" s="56">
        <v>3</v>
      </c>
      <c r="F238" s="56"/>
      <c r="G238" s="56">
        <f>C238*D238*E238</f>
        <v>9000000</v>
      </c>
      <c r="H238" s="78">
        <f t="shared" si="42"/>
        <v>9000000</v>
      </c>
    </row>
    <row r="239" spans="1:10" s="61" customFormat="1" ht="45" x14ac:dyDescent="0.35">
      <c r="A239" s="85">
        <v>43</v>
      </c>
      <c r="B239" s="53" t="s">
        <v>192</v>
      </c>
      <c r="C239" s="56"/>
      <c r="D239" s="56"/>
      <c r="E239" s="56"/>
      <c r="F239" s="59"/>
      <c r="G239" s="56"/>
      <c r="H239" s="80">
        <f>SUM(H240:H243)</f>
        <v>21400000</v>
      </c>
      <c r="J239" s="61" t="s">
        <v>41</v>
      </c>
    </row>
    <row r="240" spans="1:10" s="61" customFormat="1" ht="17.25" customHeight="1" x14ac:dyDescent="0.35">
      <c r="A240" s="86"/>
      <c r="B240" s="55" t="s">
        <v>14</v>
      </c>
      <c r="C240" s="56">
        <v>40000</v>
      </c>
      <c r="D240" s="56">
        <v>1</v>
      </c>
      <c r="E240" s="56">
        <v>310</v>
      </c>
      <c r="F240" s="79">
        <f>C240*D240*E240</f>
        <v>12400000</v>
      </c>
      <c r="G240" s="56"/>
      <c r="H240" s="78">
        <f>IF(SUM(F240:G240)=0,"",SUM(F240:G240))</f>
        <v>12400000</v>
      </c>
    </row>
    <row r="241" spans="1:10" s="61" customFormat="1" ht="17.25" customHeight="1" x14ac:dyDescent="0.35">
      <c r="A241" s="86"/>
      <c r="B241" s="55" t="s">
        <v>7</v>
      </c>
      <c r="C241" s="56"/>
      <c r="D241" s="56"/>
      <c r="E241" s="56"/>
      <c r="F241" s="59"/>
      <c r="G241" s="56"/>
      <c r="H241" s="78" t="str">
        <f t="shared" ref="H241:H243" si="43">IF(SUM(F241:G241)=0,"",SUM(F241:G241))</f>
        <v/>
      </c>
    </row>
    <row r="242" spans="1:10" s="61" customFormat="1" ht="17.25" customHeight="1" x14ac:dyDescent="0.35">
      <c r="A242" s="86"/>
      <c r="B242" s="55" t="s">
        <v>8</v>
      </c>
      <c r="C242" s="56"/>
      <c r="D242" s="56"/>
      <c r="E242" s="56"/>
      <c r="F242" s="59"/>
      <c r="G242" s="56"/>
      <c r="H242" s="78" t="str">
        <f t="shared" si="43"/>
        <v/>
      </c>
    </row>
    <row r="243" spans="1:10" s="61" customFormat="1" ht="17.25" customHeight="1" x14ac:dyDescent="0.35">
      <c r="A243" s="87"/>
      <c r="B243" s="55" t="s">
        <v>40</v>
      </c>
      <c r="C243" s="84">
        <v>3000000</v>
      </c>
      <c r="D243" s="56">
        <v>1</v>
      </c>
      <c r="E243" s="56">
        <v>3</v>
      </c>
      <c r="F243" s="56"/>
      <c r="G243" s="56">
        <f>C243*D243*E243</f>
        <v>9000000</v>
      </c>
      <c r="H243" s="78">
        <f t="shared" si="43"/>
        <v>9000000</v>
      </c>
    </row>
    <row r="244" spans="1:10" s="61" customFormat="1" ht="45" x14ac:dyDescent="0.35">
      <c r="A244" s="85">
        <v>44</v>
      </c>
      <c r="B244" s="53" t="s">
        <v>193</v>
      </c>
      <c r="C244" s="56"/>
      <c r="D244" s="56"/>
      <c r="E244" s="56"/>
      <c r="F244" s="59"/>
      <c r="G244" s="56"/>
      <c r="H244" s="80">
        <f>SUM(H245:H248)</f>
        <v>33800000</v>
      </c>
      <c r="J244" s="61" t="s">
        <v>41</v>
      </c>
    </row>
    <row r="245" spans="1:10" s="61" customFormat="1" ht="17.25" customHeight="1" x14ac:dyDescent="0.35">
      <c r="A245" s="86"/>
      <c r="B245" s="55" t="s">
        <v>14</v>
      </c>
      <c r="C245" s="56">
        <v>40000</v>
      </c>
      <c r="D245" s="56">
        <v>1</v>
      </c>
      <c r="E245" s="56">
        <v>620</v>
      </c>
      <c r="F245" s="79">
        <f>C245*D245*E245</f>
        <v>24800000</v>
      </c>
      <c r="G245" s="56"/>
      <c r="H245" s="78">
        <f>IF(SUM(F245:G245)=0,"",SUM(F245:G245))</f>
        <v>24800000</v>
      </c>
    </row>
    <row r="246" spans="1:10" s="61" customFormat="1" ht="17.25" customHeight="1" x14ac:dyDescent="0.35">
      <c r="A246" s="86"/>
      <c r="B246" s="55" t="s">
        <v>7</v>
      </c>
      <c r="C246" s="56"/>
      <c r="D246" s="56"/>
      <c r="E246" s="56"/>
      <c r="F246" s="59"/>
      <c r="G246" s="56"/>
      <c r="H246" s="78" t="str">
        <f t="shared" ref="H246:H248" si="44">IF(SUM(F246:G246)=0,"",SUM(F246:G246))</f>
        <v/>
      </c>
    </row>
    <row r="247" spans="1:10" s="61" customFormat="1" ht="17.25" customHeight="1" x14ac:dyDescent="0.35">
      <c r="A247" s="86"/>
      <c r="B247" s="55" t="s">
        <v>8</v>
      </c>
      <c r="C247" s="56"/>
      <c r="D247" s="56"/>
      <c r="E247" s="56"/>
      <c r="F247" s="59"/>
      <c r="G247" s="56"/>
      <c r="H247" s="78" t="str">
        <f t="shared" si="44"/>
        <v/>
      </c>
    </row>
    <row r="248" spans="1:10" s="61" customFormat="1" ht="17.25" customHeight="1" x14ac:dyDescent="0.35">
      <c r="A248" s="87"/>
      <c r="B248" s="55" t="s">
        <v>40</v>
      </c>
      <c r="C248" s="84">
        <v>3000000</v>
      </c>
      <c r="D248" s="56">
        <v>1</v>
      </c>
      <c r="E248" s="56">
        <v>3</v>
      </c>
      <c r="F248" s="56"/>
      <c r="G248" s="56">
        <f>C248*D248*E248</f>
        <v>9000000</v>
      </c>
      <c r="H248" s="78">
        <f t="shared" si="44"/>
        <v>9000000</v>
      </c>
    </row>
    <row r="249" spans="1:10" s="61" customFormat="1" ht="30" x14ac:dyDescent="0.35">
      <c r="A249" s="85">
        <v>45</v>
      </c>
      <c r="B249" s="53" t="s">
        <v>213</v>
      </c>
      <c r="C249" s="56"/>
      <c r="D249" s="56"/>
      <c r="E249" s="56"/>
      <c r="F249" s="59"/>
      <c r="G249" s="56"/>
      <c r="H249" s="80">
        <f>SUM(H250:H253)</f>
        <v>52800000</v>
      </c>
      <c r="J249" s="61" t="s">
        <v>41</v>
      </c>
    </row>
    <row r="250" spans="1:10" s="61" customFormat="1" ht="17.25" customHeight="1" x14ac:dyDescent="0.35">
      <c r="A250" s="86"/>
      <c r="B250" s="55" t="s">
        <v>14</v>
      </c>
      <c r="C250" s="56">
        <v>40000</v>
      </c>
      <c r="D250" s="56">
        <v>3</v>
      </c>
      <c r="E250" s="56">
        <v>260</v>
      </c>
      <c r="F250" s="79">
        <f>C250*D250*E250</f>
        <v>31200000</v>
      </c>
      <c r="G250" s="56"/>
      <c r="H250" s="78">
        <f>IF(SUM(F250:G250)=0,"",SUM(F250:G250))</f>
        <v>31200000</v>
      </c>
    </row>
    <row r="251" spans="1:10" s="61" customFormat="1" ht="17.25" customHeight="1" x14ac:dyDescent="0.35">
      <c r="A251" s="86"/>
      <c r="B251" s="55" t="s">
        <v>7</v>
      </c>
      <c r="C251" s="56"/>
      <c r="D251" s="56"/>
      <c r="E251" s="56"/>
      <c r="F251" s="59"/>
      <c r="G251" s="56"/>
      <c r="H251" s="78" t="str">
        <f t="shared" ref="H251:H253" si="45">IF(SUM(F251:G251)=0,"",SUM(F251:G251))</f>
        <v/>
      </c>
    </row>
    <row r="252" spans="1:10" s="61" customFormat="1" ht="17.25" customHeight="1" x14ac:dyDescent="0.35">
      <c r="A252" s="86"/>
      <c r="B252" s="55" t="s">
        <v>8</v>
      </c>
      <c r="C252" s="56"/>
      <c r="D252" s="56"/>
      <c r="E252" s="56"/>
      <c r="F252" s="59"/>
      <c r="G252" s="56"/>
      <c r="H252" s="78" t="str">
        <f t="shared" si="45"/>
        <v/>
      </c>
    </row>
    <row r="253" spans="1:10" s="61" customFormat="1" ht="17.25" customHeight="1" x14ac:dyDescent="0.35">
      <c r="A253" s="87"/>
      <c r="B253" s="55" t="s">
        <v>40</v>
      </c>
      <c r="C253" s="56">
        <v>2400000</v>
      </c>
      <c r="D253" s="56">
        <v>3</v>
      </c>
      <c r="E253" s="56">
        <v>3</v>
      </c>
      <c r="F253" s="56"/>
      <c r="G253" s="56">
        <f>C253*D253*E253</f>
        <v>21600000</v>
      </c>
      <c r="H253" s="78">
        <f t="shared" si="45"/>
        <v>21600000</v>
      </c>
    </row>
    <row r="254" spans="1:10" s="61" customFormat="1" ht="30" x14ac:dyDescent="0.35">
      <c r="A254" s="85">
        <v>46</v>
      </c>
      <c r="B254" s="53" t="s">
        <v>214</v>
      </c>
      <c r="C254" s="56"/>
      <c r="D254" s="56"/>
      <c r="E254" s="56"/>
      <c r="F254" s="59"/>
      <c r="G254" s="56"/>
      <c r="H254" s="80">
        <f>SUM(H255:H258)</f>
        <v>52800000</v>
      </c>
      <c r="J254" s="61" t="s">
        <v>41</v>
      </c>
    </row>
    <row r="255" spans="1:10" s="61" customFormat="1" ht="17.25" customHeight="1" x14ac:dyDescent="0.35">
      <c r="A255" s="86"/>
      <c r="B255" s="55" t="s">
        <v>14</v>
      </c>
      <c r="C255" s="56">
        <v>40000</v>
      </c>
      <c r="D255" s="56">
        <v>3</v>
      </c>
      <c r="E255" s="56">
        <v>260</v>
      </c>
      <c r="F255" s="79">
        <f>C255*D255*E255</f>
        <v>31200000</v>
      </c>
      <c r="G255" s="56"/>
      <c r="H255" s="78">
        <f>IF(SUM(F255:G255)=0,"",SUM(F255:G255))</f>
        <v>31200000</v>
      </c>
    </row>
    <row r="256" spans="1:10" s="61" customFormat="1" ht="17.25" customHeight="1" x14ac:dyDescent="0.35">
      <c r="A256" s="86"/>
      <c r="B256" s="55" t="s">
        <v>7</v>
      </c>
      <c r="C256" s="56"/>
      <c r="D256" s="56"/>
      <c r="E256" s="56"/>
      <c r="F256" s="59"/>
      <c r="G256" s="56"/>
      <c r="H256" s="78" t="str">
        <f t="shared" ref="H256:H258" si="46">IF(SUM(F256:G256)=0,"",SUM(F256:G256))</f>
        <v/>
      </c>
    </row>
    <row r="257" spans="1:10" s="61" customFormat="1" ht="17.25" customHeight="1" x14ac:dyDescent="0.35">
      <c r="A257" s="86"/>
      <c r="B257" s="55" t="s">
        <v>8</v>
      </c>
      <c r="C257" s="56"/>
      <c r="D257" s="56"/>
      <c r="E257" s="56"/>
      <c r="F257" s="59"/>
      <c r="G257" s="56"/>
      <c r="H257" s="78" t="str">
        <f t="shared" si="46"/>
        <v/>
      </c>
    </row>
    <row r="258" spans="1:10" s="61" customFormat="1" ht="17.25" customHeight="1" x14ac:dyDescent="0.35">
      <c r="A258" s="87"/>
      <c r="B258" s="55" t="s">
        <v>40</v>
      </c>
      <c r="C258" s="56">
        <v>2400000</v>
      </c>
      <c r="D258" s="56">
        <v>3</v>
      </c>
      <c r="E258" s="56">
        <v>3</v>
      </c>
      <c r="F258" s="56"/>
      <c r="G258" s="56">
        <f>C258*D258*E258</f>
        <v>21600000</v>
      </c>
      <c r="H258" s="78">
        <f t="shared" si="46"/>
        <v>21600000</v>
      </c>
    </row>
    <row r="259" spans="1:10" s="61" customFormat="1" ht="30" x14ac:dyDescent="0.35">
      <c r="A259" s="85">
        <v>47</v>
      </c>
      <c r="B259" s="53" t="s">
        <v>215</v>
      </c>
      <c r="C259" s="56"/>
      <c r="D259" s="56"/>
      <c r="E259" s="56"/>
      <c r="F259" s="59"/>
      <c r="G259" s="56"/>
      <c r="H259" s="80">
        <f>SUM(H260:H263)</f>
        <v>52800000</v>
      </c>
      <c r="J259" s="61" t="s">
        <v>41</v>
      </c>
    </row>
    <row r="260" spans="1:10" s="61" customFormat="1" ht="17.25" customHeight="1" x14ac:dyDescent="0.35">
      <c r="A260" s="86"/>
      <c r="B260" s="55" t="s">
        <v>14</v>
      </c>
      <c r="C260" s="56">
        <v>40000</v>
      </c>
      <c r="D260" s="56">
        <v>3</v>
      </c>
      <c r="E260" s="56">
        <v>260</v>
      </c>
      <c r="F260" s="79">
        <f>C260*D260*E260</f>
        <v>31200000</v>
      </c>
      <c r="G260" s="56"/>
      <c r="H260" s="78">
        <f>IF(SUM(F260:G260)=0,"",SUM(F260:G260))</f>
        <v>31200000</v>
      </c>
    </row>
    <row r="261" spans="1:10" s="61" customFormat="1" ht="17.25" customHeight="1" x14ac:dyDescent="0.35">
      <c r="A261" s="86"/>
      <c r="B261" s="55" t="s">
        <v>7</v>
      </c>
      <c r="C261" s="56"/>
      <c r="D261" s="56"/>
      <c r="E261" s="56"/>
      <c r="F261" s="59"/>
      <c r="G261" s="56"/>
      <c r="H261" s="78" t="str">
        <f t="shared" ref="H261:H263" si="47">IF(SUM(F261:G261)=0,"",SUM(F261:G261))</f>
        <v/>
      </c>
    </row>
    <row r="262" spans="1:10" s="61" customFormat="1" ht="17.25" customHeight="1" x14ac:dyDescent="0.35">
      <c r="A262" s="86"/>
      <c r="B262" s="55" t="s">
        <v>8</v>
      </c>
      <c r="C262" s="56"/>
      <c r="D262" s="56"/>
      <c r="E262" s="56"/>
      <c r="F262" s="59"/>
      <c r="G262" s="56"/>
      <c r="H262" s="78" t="str">
        <f t="shared" si="47"/>
        <v/>
      </c>
    </row>
    <row r="263" spans="1:10" s="61" customFormat="1" ht="17.25" customHeight="1" x14ac:dyDescent="0.35">
      <c r="A263" s="87"/>
      <c r="B263" s="55" t="s">
        <v>40</v>
      </c>
      <c r="C263" s="56">
        <v>2400000</v>
      </c>
      <c r="D263" s="56">
        <v>3</v>
      </c>
      <c r="E263" s="56">
        <v>3</v>
      </c>
      <c r="F263" s="56"/>
      <c r="G263" s="56">
        <f>C263*D263*E263</f>
        <v>21600000</v>
      </c>
      <c r="H263" s="78">
        <f t="shared" si="47"/>
        <v>21600000</v>
      </c>
    </row>
    <row r="264" spans="1:10" s="61" customFormat="1" ht="30" x14ac:dyDescent="0.35">
      <c r="A264" s="85">
        <v>48</v>
      </c>
      <c r="B264" s="53" t="s">
        <v>216</v>
      </c>
      <c r="C264" s="56"/>
      <c r="D264" s="56"/>
      <c r="E264" s="56"/>
      <c r="F264" s="59"/>
      <c r="G264" s="56"/>
      <c r="H264" s="80">
        <f>SUM(H265:H268)</f>
        <v>4000000</v>
      </c>
      <c r="J264" s="61" t="s">
        <v>41</v>
      </c>
    </row>
    <row r="265" spans="1:10" s="61" customFormat="1" ht="17.25" customHeight="1" x14ac:dyDescent="0.35">
      <c r="A265" s="86"/>
      <c r="B265" s="55" t="s">
        <v>14</v>
      </c>
      <c r="C265" s="56">
        <v>40000</v>
      </c>
      <c r="D265" s="56">
        <v>1</v>
      </c>
      <c r="E265" s="56">
        <v>40</v>
      </c>
      <c r="F265" s="79">
        <f>C265*D265*E265</f>
        <v>1600000</v>
      </c>
      <c r="G265" s="56"/>
      <c r="H265" s="78">
        <f>IF(SUM(F265:G265)=0,"",SUM(F265:G265))</f>
        <v>1600000</v>
      </c>
    </row>
    <row r="266" spans="1:10" s="61" customFormat="1" ht="17.25" customHeight="1" x14ac:dyDescent="0.35">
      <c r="A266" s="86"/>
      <c r="B266" s="55" t="s">
        <v>7</v>
      </c>
      <c r="C266" s="56"/>
      <c r="D266" s="56"/>
      <c r="E266" s="56"/>
      <c r="F266" s="59"/>
      <c r="G266" s="56"/>
      <c r="H266" s="78" t="str">
        <f t="shared" ref="H266:H268" si="48">IF(SUM(F266:G266)=0,"",SUM(F266:G266))</f>
        <v/>
      </c>
    </row>
    <row r="267" spans="1:10" s="61" customFormat="1" ht="17.25" customHeight="1" x14ac:dyDescent="0.35">
      <c r="A267" s="86"/>
      <c r="B267" s="55" t="s">
        <v>8</v>
      </c>
      <c r="C267" s="56"/>
      <c r="D267" s="56"/>
      <c r="E267" s="56"/>
      <c r="F267" s="59"/>
      <c r="G267" s="56"/>
      <c r="H267" s="78" t="str">
        <f t="shared" si="48"/>
        <v/>
      </c>
    </row>
    <row r="268" spans="1:10" s="61" customFormat="1" ht="17.25" customHeight="1" x14ac:dyDescent="0.35">
      <c r="A268" s="87"/>
      <c r="B268" s="55" t="s">
        <v>40</v>
      </c>
      <c r="C268" s="56">
        <v>2400000</v>
      </c>
      <c r="D268" s="56">
        <v>1</v>
      </c>
      <c r="E268" s="56">
        <v>1</v>
      </c>
      <c r="F268" s="56"/>
      <c r="G268" s="56">
        <f>C268*D268*E268</f>
        <v>2400000</v>
      </c>
      <c r="H268" s="78">
        <f t="shared" si="48"/>
        <v>2400000</v>
      </c>
    </row>
    <row r="269" spans="1:10" s="61" customFormat="1" ht="30" x14ac:dyDescent="0.35">
      <c r="A269" s="85">
        <v>49</v>
      </c>
      <c r="B269" s="53" t="s">
        <v>217</v>
      </c>
      <c r="C269" s="56"/>
      <c r="D269" s="56"/>
      <c r="E269" s="56"/>
      <c r="F269" s="59"/>
      <c r="G269" s="56"/>
      <c r="H269" s="80">
        <f>SUM(H270:H273)</f>
        <v>4600000</v>
      </c>
      <c r="J269" s="61" t="s">
        <v>41</v>
      </c>
    </row>
    <row r="270" spans="1:10" s="61" customFormat="1" ht="17.25" customHeight="1" x14ac:dyDescent="0.35">
      <c r="A270" s="86"/>
      <c r="B270" s="55" t="s">
        <v>14</v>
      </c>
      <c r="C270" s="56">
        <v>40000</v>
      </c>
      <c r="D270" s="56">
        <v>1</v>
      </c>
      <c r="E270" s="56">
        <v>40</v>
      </c>
      <c r="F270" s="79">
        <f>C270*D270*E270</f>
        <v>1600000</v>
      </c>
      <c r="G270" s="56"/>
      <c r="H270" s="78">
        <f>IF(SUM(F270:G270)=0,"",SUM(F270:G270))</f>
        <v>1600000</v>
      </c>
    </row>
    <row r="271" spans="1:10" s="61" customFormat="1" ht="17.25" customHeight="1" x14ac:dyDescent="0.35">
      <c r="A271" s="86"/>
      <c r="B271" s="55" t="s">
        <v>7</v>
      </c>
      <c r="C271" s="56"/>
      <c r="D271" s="56"/>
      <c r="E271" s="56"/>
      <c r="F271" s="59"/>
      <c r="G271" s="56"/>
      <c r="H271" s="78" t="str">
        <f t="shared" ref="H271:H273" si="49">IF(SUM(F271:G271)=0,"",SUM(F271:G271))</f>
        <v/>
      </c>
    </row>
    <row r="272" spans="1:10" s="61" customFormat="1" ht="17.25" customHeight="1" x14ac:dyDescent="0.35">
      <c r="A272" s="86"/>
      <c r="B272" s="55" t="s">
        <v>8</v>
      </c>
      <c r="C272" s="56"/>
      <c r="D272" s="56"/>
      <c r="E272" s="56"/>
      <c r="F272" s="59"/>
      <c r="G272" s="56"/>
      <c r="H272" s="78" t="str">
        <f t="shared" si="49"/>
        <v/>
      </c>
    </row>
    <row r="273" spans="1:10" s="61" customFormat="1" ht="17.25" customHeight="1" x14ac:dyDescent="0.35">
      <c r="A273" s="87"/>
      <c r="B273" s="55" t="s">
        <v>40</v>
      </c>
      <c r="C273" s="56">
        <v>3000000</v>
      </c>
      <c r="D273" s="56">
        <v>1</v>
      </c>
      <c r="E273" s="56">
        <v>1</v>
      </c>
      <c r="F273" s="56"/>
      <c r="G273" s="56">
        <f>C273*D273*E273</f>
        <v>3000000</v>
      </c>
      <c r="H273" s="78">
        <f t="shared" si="49"/>
        <v>3000000</v>
      </c>
    </row>
    <row r="274" spans="1:10" s="61" customFormat="1" ht="30" x14ac:dyDescent="0.35">
      <c r="A274" s="85">
        <v>50</v>
      </c>
      <c r="B274" s="53" t="s">
        <v>218</v>
      </c>
      <c r="C274" s="56"/>
      <c r="D274" s="56"/>
      <c r="E274" s="56"/>
      <c r="F274" s="59"/>
      <c r="G274" s="56"/>
      <c r="H274" s="80">
        <f>SUM(H275:H278)</f>
        <v>57600000</v>
      </c>
      <c r="J274" s="61" t="s">
        <v>41</v>
      </c>
    </row>
    <row r="275" spans="1:10" s="61" customFormat="1" ht="17.25" customHeight="1" x14ac:dyDescent="0.35">
      <c r="A275" s="86"/>
      <c r="B275" s="55" t="s">
        <v>14</v>
      </c>
      <c r="C275" s="56">
        <v>40000</v>
      </c>
      <c r="D275" s="56">
        <v>3</v>
      </c>
      <c r="E275" s="56">
        <v>300</v>
      </c>
      <c r="F275" s="79">
        <f>C275*D275*E275</f>
        <v>36000000</v>
      </c>
      <c r="G275" s="56"/>
      <c r="H275" s="78">
        <f>IF(SUM(F275:G275)=0,"",SUM(F275:G275))</f>
        <v>36000000</v>
      </c>
    </row>
    <row r="276" spans="1:10" s="61" customFormat="1" ht="17.25" customHeight="1" x14ac:dyDescent="0.35">
      <c r="A276" s="86"/>
      <c r="B276" s="55" t="s">
        <v>7</v>
      </c>
      <c r="C276" s="56"/>
      <c r="D276" s="56"/>
      <c r="E276" s="56"/>
      <c r="F276" s="59"/>
      <c r="G276" s="56"/>
      <c r="H276" s="78" t="str">
        <f t="shared" ref="H276:H278" si="50">IF(SUM(F276:G276)=0,"",SUM(F276:G276))</f>
        <v/>
      </c>
    </row>
    <row r="277" spans="1:10" s="61" customFormat="1" ht="17.25" customHeight="1" x14ac:dyDescent="0.35">
      <c r="A277" s="86"/>
      <c r="B277" s="55" t="s">
        <v>8</v>
      </c>
      <c r="C277" s="56"/>
      <c r="D277" s="56"/>
      <c r="E277" s="56"/>
      <c r="F277" s="59"/>
      <c r="G277" s="56"/>
      <c r="H277" s="78" t="str">
        <f t="shared" si="50"/>
        <v/>
      </c>
    </row>
    <row r="278" spans="1:10" s="61" customFormat="1" ht="17.25" customHeight="1" x14ac:dyDescent="0.35">
      <c r="A278" s="87"/>
      <c r="B278" s="55" t="s">
        <v>40</v>
      </c>
      <c r="C278" s="56">
        <v>2400000</v>
      </c>
      <c r="D278" s="56">
        <v>3</v>
      </c>
      <c r="E278" s="56">
        <v>3</v>
      </c>
      <c r="F278" s="56"/>
      <c r="G278" s="56">
        <f>C278*D278*E278</f>
        <v>21600000</v>
      </c>
      <c r="H278" s="78">
        <f t="shared" si="50"/>
        <v>21600000</v>
      </c>
    </row>
    <row r="279" spans="1:10" s="61" customFormat="1" ht="30" x14ac:dyDescent="0.35">
      <c r="A279" s="85">
        <v>51</v>
      </c>
      <c r="B279" s="53" t="s">
        <v>223</v>
      </c>
      <c r="C279" s="56"/>
      <c r="D279" s="56"/>
      <c r="E279" s="56"/>
      <c r="F279" s="59"/>
      <c r="G279" s="56"/>
      <c r="H279" s="80">
        <f>SUM(H280:H283)</f>
        <v>9000000</v>
      </c>
      <c r="J279" s="61" t="s">
        <v>41</v>
      </c>
    </row>
    <row r="280" spans="1:10" s="61" customFormat="1" ht="17.25" customHeight="1" x14ac:dyDescent="0.35">
      <c r="A280" s="86"/>
      <c r="B280" s="55" t="s">
        <v>14</v>
      </c>
      <c r="C280" s="56"/>
      <c r="D280" s="56"/>
      <c r="E280" s="56"/>
      <c r="F280" s="79">
        <f>C280*D280*E280</f>
        <v>0</v>
      </c>
      <c r="G280" s="56"/>
      <c r="H280" s="78" t="str">
        <f>IF(SUM(F280:G280)=0,"",SUM(F280:G280))</f>
        <v/>
      </c>
    </row>
    <row r="281" spans="1:10" s="61" customFormat="1" ht="17.25" customHeight="1" x14ac:dyDescent="0.35">
      <c r="A281" s="86"/>
      <c r="B281" s="55" t="s">
        <v>7</v>
      </c>
      <c r="C281" s="56"/>
      <c r="D281" s="56"/>
      <c r="E281" s="56"/>
      <c r="F281" s="59"/>
      <c r="G281" s="56"/>
      <c r="H281" s="78" t="str">
        <f t="shared" ref="H281:H283" si="51">IF(SUM(F281:G281)=0,"",SUM(F281:G281))</f>
        <v/>
      </c>
    </row>
    <row r="282" spans="1:10" s="61" customFormat="1" ht="17.25" customHeight="1" x14ac:dyDescent="0.35">
      <c r="A282" s="86"/>
      <c r="B282" s="55" t="s">
        <v>8</v>
      </c>
      <c r="C282" s="56"/>
      <c r="D282" s="56"/>
      <c r="E282" s="56"/>
      <c r="F282" s="59"/>
      <c r="G282" s="56"/>
      <c r="H282" s="78" t="str">
        <f t="shared" si="51"/>
        <v/>
      </c>
    </row>
    <row r="283" spans="1:10" s="61" customFormat="1" ht="17.25" customHeight="1" x14ac:dyDescent="0.35">
      <c r="A283" s="87"/>
      <c r="B283" s="55" t="s">
        <v>40</v>
      </c>
      <c r="C283" s="56">
        <v>3000000</v>
      </c>
      <c r="D283" s="56">
        <v>3</v>
      </c>
      <c r="E283" s="56">
        <v>1</v>
      </c>
      <c r="F283" s="56"/>
      <c r="G283" s="56">
        <f>C283*D283*E283</f>
        <v>9000000</v>
      </c>
      <c r="H283" s="78">
        <f t="shared" si="51"/>
        <v>9000000</v>
      </c>
    </row>
    <row r="284" spans="1:10" s="61" customFormat="1" ht="30" x14ac:dyDescent="0.35">
      <c r="A284" s="85">
        <v>52</v>
      </c>
      <c r="B284" s="53" t="s">
        <v>224</v>
      </c>
      <c r="C284" s="56"/>
      <c r="D284" s="56"/>
      <c r="E284" s="56"/>
      <c r="F284" s="59"/>
      <c r="G284" s="56"/>
      <c r="H284" s="80">
        <f>SUM(H285:H288)</f>
        <v>15000000</v>
      </c>
      <c r="J284" s="61" t="s">
        <v>41</v>
      </c>
    </row>
    <row r="285" spans="1:10" s="61" customFormat="1" ht="17.25" customHeight="1" x14ac:dyDescent="0.35">
      <c r="A285" s="86"/>
      <c r="B285" s="55" t="s">
        <v>14</v>
      </c>
      <c r="C285" s="56"/>
      <c r="D285" s="56"/>
      <c r="E285" s="56"/>
      <c r="F285" s="79">
        <f>C285*D285*E285</f>
        <v>0</v>
      </c>
      <c r="G285" s="56"/>
      <c r="H285" s="78" t="str">
        <f>IF(SUM(F285:G285)=0,"",SUM(F285:G285))</f>
        <v/>
      </c>
    </row>
    <row r="286" spans="1:10" s="61" customFormat="1" ht="17.25" customHeight="1" x14ac:dyDescent="0.35">
      <c r="A286" s="86"/>
      <c r="B286" s="55" t="s">
        <v>7</v>
      </c>
      <c r="C286" s="56"/>
      <c r="D286" s="56"/>
      <c r="E286" s="56"/>
      <c r="F286" s="59"/>
      <c r="G286" s="56"/>
      <c r="H286" s="78" t="str">
        <f t="shared" ref="H286:H288" si="52">IF(SUM(F286:G286)=0,"",SUM(F286:G286))</f>
        <v/>
      </c>
    </row>
    <row r="287" spans="1:10" s="61" customFormat="1" ht="17.25" customHeight="1" x14ac:dyDescent="0.35">
      <c r="A287" s="86"/>
      <c r="B287" s="55" t="s">
        <v>8</v>
      </c>
      <c r="C287" s="56"/>
      <c r="D287" s="56"/>
      <c r="E287" s="56"/>
      <c r="F287" s="59"/>
      <c r="G287" s="56"/>
      <c r="H287" s="78" t="str">
        <f t="shared" si="52"/>
        <v/>
      </c>
    </row>
    <row r="288" spans="1:10" s="61" customFormat="1" ht="17.25" customHeight="1" x14ac:dyDescent="0.35">
      <c r="A288" s="87"/>
      <c r="B288" s="55" t="s">
        <v>40</v>
      </c>
      <c r="C288" s="56">
        <v>3000000</v>
      </c>
      <c r="D288" s="56">
        <v>5</v>
      </c>
      <c r="E288" s="56">
        <v>1</v>
      </c>
      <c r="F288" s="56"/>
      <c r="G288" s="56">
        <f>C288*D288*E288</f>
        <v>15000000</v>
      </c>
      <c r="H288" s="78">
        <f t="shared" si="52"/>
        <v>15000000</v>
      </c>
    </row>
    <row r="289" spans="1:10" s="61" customFormat="1" ht="30" x14ac:dyDescent="0.35">
      <c r="A289" s="85">
        <v>53</v>
      </c>
      <c r="B289" s="53" t="s">
        <v>229</v>
      </c>
      <c r="C289" s="56"/>
      <c r="D289" s="56"/>
      <c r="E289" s="56"/>
      <c r="F289" s="59"/>
      <c r="G289" s="56"/>
      <c r="H289" s="80">
        <f>SUM(H290:H293)</f>
        <v>24160000</v>
      </c>
      <c r="J289" s="61" t="s">
        <v>41</v>
      </c>
    </row>
    <row r="290" spans="1:10" s="61" customFormat="1" ht="17.25" customHeight="1" x14ac:dyDescent="0.35">
      <c r="A290" s="86"/>
      <c r="B290" s="55" t="s">
        <v>14</v>
      </c>
      <c r="C290" s="56">
        <v>40000</v>
      </c>
      <c r="D290" s="56">
        <v>1</v>
      </c>
      <c r="E290" s="56">
        <v>304</v>
      </c>
      <c r="F290" s="79">
        <f>C290*D290*E290</f>
        <v>12160000</v>
      </c>
      <c r="G290" s="56"/>
      <c r="H290" s="78">
        <f>IF(SUM(F290:G290)=0,"",SUM(F290:G290))</f>
        <v>12160000</v>
      </c>
    </row>
    <row r="291" spans="1:10" s="61" customFormat="1" ht="17.25" customHeight="1" x14ac:dyDescent="0.35">
      <c r="A291" s="86"/>
      <c r="B291" s="55" t="s">
        <v>7</v>
      </c>
      <c r="C291" s="56"/>
      <c r="D291" s="56"/>
      <c r="E291" s="56"/>
      <c r="F291" s="59"/>
      <c r="G291" s="56"/>
      <c r="H291" s="78" t="str">
        <f t="shared" ref="H291:H293" si="53">IF(SUM(F291:G291)=0,"",SUM(F291:G291))</f>
        <v/>
      </c>
    </row>
    <row r="292" spans="1:10" s="61" customFormat="1" ht="17.25" customHeight="1" x14ac:dyDescent="0.35">
      <c r="A292" s="86"/>
      <c r="B292" s="55" t="s">
        <v>8</v>
      </c>
      <c r="C292" s="56"/>
      <c r="D292" s="56"/>
      <c r="E292" s="56"/>
      <c r="F292" s="59"/>
      <c r="G292" s="56"/>
      <c r="H292" s="78" t="str">
        <f t="shared" si="53"/>
        <v/>
      </c>
    </row>
    <row r="293" spans="1:10" s="61" customFormat="1" ht="17.25" customHeight="1" x14ac:dyDescent="0.35">
      <c r="A293" s="87"/>
      <c r="B293" s="55" t="s">
        <v>40</v>
      </c>
      <c r="C293" s="56">
        <v>4000000</v>
      </c>
      <c r="D293" s="56">
        <v>3</v>
      </c>
      <c r="E293" s="56">
        <v>1</v>
      </c>
      <c r="F293" s="56"/>
      <c r="G293" s="56">
        <f>C293*D293*E293</f>
        <v>12000000</v>
      </c>
      <c r="H293" s="78">
        <f t="shared" si="53"/>
        <v>12000000</v>
      </c>
    </row>
    <row r="294" spans="1:10" s="61" customFormat="1" ht="30" x14ac:dyDescent="0.35">
      <c r="A294" s="85">
        <v>54</v>
      </c>
      <c r="B294" s="53" t="s">
        <v>230</v>
      </c>
      <c r="C294" s="56"/>
      <c r="D294" s="56"/>
      <c r="E294" s="56"/>
      <c r="F294" s="59"/>
      <c r="G294" s="56"/>
      <c r="H294" s="80">
        <f>SUM(H295:H298)</f>
        <v>44720000</v>
      </c>
      <c r="J294" s="61" t="s">
        <v>41</v>
      </c>
    </row>
    <row r="295" spans="1:10" s="61" customFormat="1" ht="17.25" customHeight="1" x14ac:dyDescent="0.35">
      <c r="A295" s="86"/>
      <c r="B295" s="55" t="s">
        <v>14</v>
      </c>
      <c r="C295" s="56">
        <v>40000</v>
      </c>
      <c r="D295" s="56">
        <v>1</v>
      </c>
      <c r="E295" s="56">
        <v>618</v>
      </c>
      <c r="F295" s="79">
        <f>C295*D295*E295</f>
        <v>24720000</v>
      </c>
      <c r="G295" s="56"/>
      <c r="H295" s="78">
        <f>IF(SUM(F295:G295)=0,"",SUM(F295:G295))</f>
        <v>24720000</v>
      </c>
    </row>
    <row r="296" spans="1:10" s="61" customFormat="1" ht="17.25" customHeight="1" x14ac:dyDescent="0.35">
      <c r="A296" s="86"/>
      <c r="B296" s="55" t="s">
        <v>7</v>
      </c>
      <c r="C296" s="56"/>
      <c r="D296" s="56"/>
      <c r="E296" s="56"/>
      <c r="F296" s="59"/>
      <c r="G296" s="56"/>
      <c r="H296" s="78" t="str">
        <f t="shared" ref="H296:H298" si="54">IF(SUM(F296:G296)=0,"",SUM(F296:G296))</f>
        <v/>
      </c>
    </row>
    <row r="297" spans="1:10" s="61" customFormat="1" ht="17.25" customHeight="1" x14ac:dyDescent="0.35">
      <c r="A297" s="86"/>
      <c r="B297" s="55" t="s">
        <v>8</v>
      </c>
      <c r="C297" s="56"/>
      <c r="D297" s="56"/>
      <c r="E297" s="56"/>
      <c r="F297" s="59"/>
      <c r="G297" s="56"/>
      <c r="H297" s="78" t="str">
        <f t="shared" si="54"/>
        <v/>
      </c>
    </row>
    <row r="298" spans="1:10" s="61" customFormat="1" ht="17.25" customHeight="1" x14ac:dyDescent="0.35">
      <c r="A298" s="87"/>
      <c r="B298" s="55" t="s">
        <v>40</v>
      </c>
      <c r="C298" s="56">
        <v>4000000</v>
      </c>
      <c r="D298" s="56">
        <v>5</v>
      </c>
      <c r="E298" s="56">
        <v>1</v>
      </c>
      <c r="F298" s="56"/>
      <c r="G298" s="56">
        <f>C298*D298*E298</f>
        <v>20000000</v>
      </c>
      <c r="H298" s="78">
        <f t="shared" si="54"/>
        <v>20000000</v>
      </c>
    </row>
    <row r="299" spans="1:10" s="61" customFormat="1" ht="30" x14ac:dyDescent="0.35">
      <c r="A299" s="85">
        <v>55</v>
      </c>
      <c r="B299" s="53" t="s">
        <v>274</v>
      </c>
      <c r="C299" s="56"/>
      <c r="D299" s="56"/>
      <c r="E299" s="56"/>
      <c r="F299" s="59"/>
      <c r="G299" s="56"/>
      <c r="H299" s="80">
        <f>SUM(H300:H303)</f>
        <v>26160000</v>
      </c>
      <c r="J299" s="61" t="s">
        <v>41</v>
      </c>
    </row>
    <row r="300" spans="1:10" s="61" customFormat="1" ht="17.25" customHeight="1" x14ac:dyDescent="0.35">
      <c r="A300" s="86"/>
      <c r="B300" s="55" t="s">
        <v>14</v>
      </c>
      <c r="C300" s="56">
        <v>40000</v>
      </c>
      <c r="D300" s="56">
        <v>1</v>
      </c>
      <c r="E300" s="56">
        <v>554</v>
      </c>
      <c r="F300" s="79">
        <f>C300*D300*E300</f>
        <v>22160000</v>
      </c>
      <c r="G300" s="56"/>
      <c r="H300" s="78">
        <f>IF(SUM(F300:G300)=0,"",SUM(F300:G300))</f>
        <v>22160000</v>
      </c>
    </row>
    <row r="301" spans="1:10" s="61" customFormat="1" ht="17.25" customHeight="1" x14ac:dyDescent="0.35">
      <c r="A301" s="86"/>
      <c r="B301" s="55" t="s">
        <v>7</v>
      </c>
      <c r="C301" s="56"/>
      <c r="D301" s="56"/>
      <c r="E301" s="56"/>
      <c r="F301" s="59"/>
      <c r="G301" s="56"/>
      <c r="H301" s="78" t="str">
        <f t="shared" ref="H301:H303" si="55">IF(SUM(F301:G301)=0,"",SUM(F301:G301))</f>
        <v/>
      </c>
    </row>
    <row r="302" spans="1:10" s="61" customFormat="1" ht="17.25" customHeight="1" x14ac:dyDescent="0.35">
      <c r="A302" s="86"/>
      <c r="B302" s="55" t="s">
        <v>8</v>
      </c>
      <c r="C302" s="56"/>
      <c r="D302" s="56"/>
      <c r="E302" s="56"/>
      <c r="F302" s="59"/>
      <c r="G302" s="56"/>
      <c r="H302" s="78" t="str">
        <f t="shared" si="55"/>
        <v/>
      </c>
    </row>
    <row r="303" spans="1:10" s="61" customFormat="1" ht="17.25" customHeight="1" x14ac:dyDescent="0.35">
      <c r="A303" s="87"/>
      <c r="B303" s="55" t="s">
        <v>40</v>
      </c>
      <c r="C303" s="56">
        <v>4000000</v>
      </c>
      <c r="D303" s="56">
        <v>1</v>
      </c>
      <c r="E303" s="56">
        <v>1</v>
      </c>
      <c r="F303" s="56"/>
      <c r="G303" s="56">
        <f>C303*D303*E303</f>
        <v>4000000</v>
      </c>
      <c r="H303" s="78">
        <f t="shared" si="55"/>
        <v>4000000</v>
      </c>
    </row>
    <row r="304" spans="1:10" s="61" customFormat="1" ht="21" customHeight="1" x14ac:dyDescent="0.35">
      <c r="A304" s="89" t="s">
        <v>42</v>
      </c>
      <c r="B304" s="90"/>
      <c r="C304" s="56"/>
      <c r="D304" s="56"/>
      <c r="E304" s="56"/>
      <c r="F304" s="59"/>
      <c r="G304" s="56"/>
      <c r="H304" s="10"/>
    </row>
    <row r="305" spans="1:8" s="61" customFormat="1" ht="17.25" customHeight="1" x14ac:dyDescent="0.35">
      <c r="A305" s="85">
        <v>1</v>
      </c>
      <c r="B305" s="53" t="s">
        <v>54</v>
      </c>
      <c r="C305" s="56"/>
      <c r="D305" s="56"/>
      <c r="E305" s="56"/>
      <c r="F305" s="59"/>
      <c r="G305" s="56"/>
      <c r="H305" s="10"/>
    </row>
    <row r="306" spans="1:8" s="61" customFormat="1" ht="17.25" customHeight="1" x14ac:dyDescent="0.35">
      <c r="A306" s="86"/>
      <c r="B306" s="55" t="s">
        <v>14</v>
      </c>
      <c r="C306" s="56"/>
      <c r="D306" s="56"/>
      <c r="E306" s="56"/>
      <c r="F306" s="59"/>
      <c r="G306" s="56"/>
      <c r="H306" s="10"/>
    </row>
    <row r="307" spans="1:8" s="61" customFormat="1" ht="17.25" customHeight="1" x14ac:dyDescent="0.35">
      <c r="A307" s="86"/>
      <c r="B307" s="55" t="s">
        <v>7</v>
      </c>
      <c r="C307" s="56"/>
      <c r="D307" s="56"/>
      <c r="E307" s="56"/>
      <c r="F307" s="59"/>
      <c r="G307" s="56"/>
      <c r="H307" s="10"/>
    </row>
    <row r="308" spans="1:8" s="61" customFormat="1" ht="17.25" customHeight="1" x14ac:dyDescent="0.35">
      <c r="A308" s="86"/>
      <c r="B308" s="55" t="s">
        <v>8</v>
      </c>
      <c r="C308" s="56"/>
      <c r="D308" s="56"/>
      <c r="E308" s="56"/>
      <c r="F308" s="59"/>
      <c r="G308" s="56"/>
      <c r="H308" s="10"/>
    </row>
    <row r="309" spans="1:8" s="61" customFormat="1" ht="17.25" customHeight="1" x14ac:dyDescent="0.35">
      <c r="A309" s="87"/>
      <c r="B309" s="55" t="s">
        <v>40</v>
      </c>
      <c r="C309" s="56"/>
      <c r="D309" s="56"/>
      <c r="E309" s="56"/>
      <c r="F309" s="59"/>
      <c r="G309" s="56"/>
      <c r="H309" s="10"/>
    </row>
    <row r="310" spans="1:8" s="61" customFormat="1" ht="17.25" customHeight="1" x14ac:dyDescent="0.35">
      <c r="A310" s="85">
        <v>2</v>
      </c>
      <c r="B310" s="53" t="s">
        <v>39</v>
      </c>
      <c r="C310" s="56"/>
      <c r="D310" s="56"/>
      <c r="E310" s="56"/>
      <c r="F310" s="59"/>
      <c r="G310" s="56"/>
      <c r="H310" s="10"/>
    </row>
    <row r="311" spans="1:8" s="61" customFormat="1" ht="17.25" customHeight="1" x14ac:dyDescent="0.35">
      <c r="A311" s="86"/>
      <c r="B311" s="55" t="s">
        <v>14</v>
      </c>
      <c r="C311" s="56"/>
      <c r="D311" s="56"/>
      <c r="E311" s="56"/>
      <c r="F311" s="59"/>
      <c r="G311" s="56"/>
      <c r="H311" s="10"/>
    </row>
    <row r="312" spans="1:8" s="61" customFormat="1" ht="17.25" customHeight="1" x14ac:dyDescent="0.35">
      <c r="A312" s="86"/>
      <c r="B312" s="55" t="s">
        <v>7</v>
      </c>
      <c r="C312" s="56"/>
      <c r="D312" s="56"/>
      <c r="E312" s="56"/>
      <c r="F312" s="59"/>
      <c r="G312" s="56"/>
      <c r="H312" s="10"/>
    </row>
    <row r="313" spans="1:8" s="61" customFormat="1" ht="17.25" customHeight="1" x14ac:dyDescent="0.35">
      <c r="A313" s="86"/>
      <c r="B313" s="55" t="s">
        <v>8</v>
      </c>
      <c r="C313" s="56"/>
      <c r="D313" s="56"/>
      <c r="E313" s="56"/>
      <c r="F313" s="59"/>
      <c r="G313" s="56"/>
      <c r="H313" s="10"/>
    </row>
    <row r="314" spans="1:8" s="61" customFormat="1" ht="17.25" customHeight="1" x14ac:dyDescent="0.35">
      <c r="A314" s="87"/>
      <c r="B314" s="55" t="s">
        <v>40</v>
      </c>
      <c r="C314" s="56"/>
      <c r="D314" s="56"/>
      <c r="E314" s="56"/>
      <c r="F314" s="59"/>
      <c r="G314" s="56"/>
      <c r="H314" s="10"/>
    </row>
    <row r="315" spans="1:8" s="61" customFormat="1" ht="17.25" customHeight="1" x14ac:dyDescent="0.35">
      <c r="A315" s="76">
        <v>3</v>
      </c>
      <c r="B315" s="63" t="s">
        <v>30</v>
      </c>
      <c r="C315" s="56"/>
      <c r="D315" s="56"/>
      <c r="E315" s="56"/>
      <c r="F315" s="59"/>
      <c r="G315" s="56"/>
      <c r="H315" s="10"/>
    </row>
    <row r="316" spans="1:8" s="61" customFormat="1" ht="17.25" customHeight="1" x14ac:dyDescent="0.35">
      <c r="A316" s="89" t="s">
        <v>33</v>
      </c>
      <c r="B316" s="90"/>
      <c r="C316" s="56"/>
      <c r="D316" s="56"/>
      <c r="E316" s="56"/>
      <c r="F316" s="59"/>
      <c r="G316" s="56"/>
      <c r="H316" s="10"/>
    </row>
    <row r="317" spans="1:8" s="61" customFormat="1" ht="17.25" customHeight="1" x14ac:dyDescent="0.35">
      <c r="A317" s="85">
        <v>1</v>
      </c>
      <c r="B317" s="53" t="s">
        <v>38</v>
      </c>
      <c r="C317" s="56"/>
      <c r="D317" s="56"/>
      <c r="E317" s="56"/>
      <c r="F317" s="59"/>
      <c r="G317" s="56"/>
      <c r="H317" s="10"/>
    </row>
    <row r="318" spans="1:8" s="61" customFormat="1" ht="17.25" customHeight="1" x14ac:dyDescent="0.35">
      <c r="A318" s="86"/>
      <c r="B318" s="55" t="s">
        <v>14</v>
      </c>
      <c r="C318" s="56"/>
      <c r="D318" s="56"/>
      <c r="E318" s="56"/>
      <c r="F318" s="59"/>
      <c r="G318" s="56"/>
      <c r="H318" s="10"/>
    </row>
    <row r="319" spans="1:8" s="61" customFormat="1" ht="17.25" customHeight="1" x14ac:dyDescent="0.35">
      <c r="A319" s="86"/>
      <c r="B319" s="55" t="s">
        <v>7</v>
      </c>
      <c r="C319" s="56"/>
      <c r="D319" s="56"/>
      <c r="E319" s="56"/>
      <c r="F319" s="59"/>
      <c r="G319" s="56"/>
      <c r="H319" s="10"/>
    </row>
    <row r="320" spans="1:8" s="61" customFormat="1" ht="17.25" customHeight="1" x14ac:dyDescent="0.35">
      <c r="A320" s="86"/>
      <c r="B320" s="55" t="s">
        <v>8</v>
      </c>
      <c r="C320" s="56"/>
      <c r="D320" s="56"/>
      <c r="E320" s="56"/>
      <c r="F320" s="59"/>
      <c r="G320" s="56"/>
      <c r="H320" s="10"/>
    </row>
    <row r="321" spans="1:8" s="61" customFormat="1" ht="17.25" customHeight="1" x14ac:dyDescent="0.35">
      <c r="A321" s="87"/>
      <c r="B321" s="55" t="s">
        <v>9</v>
      </c>
      <c r="C321" s="56"/>
      <c r="D321" s="56"/>
      <c r="E321" s="56"/>
      <c r="F321" s="59"/>
      <c r="G321" s="56"/>
      <c r="H321" s="10"/>
    </row>
    <row r="322" spans="1:8" s="61" customFormat="1" ht="17.25" customHeight="1" x14ac:dyDescent="0.35">
      <c r="A322" s="85">
        <v>2</v>
      </c>
      <c r="B322" s="53" t="s">
        <v>39</v>
      </c>
      <c r="C322" s="56"/>
      <c r="D322" s="56"/>
      <c r="E322" s="56"/>
      <c r="F322" s="59"/>
      <c r="G322" s="56"/>
      <c r="H322" s="10"/>
    </row>
    <row r="323" spans="1:8" s="61" customFormat="1" ht="17.25" customHeight="1" x14ac:dyDescent="0.35">
      <c r="A323" s="86"/>
      <c r="B323" s="55" t="s">
        <v>14</v>
      </c>
      <c r="C323" s="56"/>
      <c r="D323" s="56"/>
      <c r="E323" s="56"/>
      <c r="F323" s="59"/>
      <c r="G323" s="56"/>
      <c r="H323" s="10"/>
    </row>
    <row r="324" spans="1:8" s="61" customFormat="1" ht="17.25" customHeight="1" x14ac:dyDescent="0.35">
      <c r="A324" s="86"/>
      <c r="B324" s="55" t="s">
        <v>7</v>
      </c>
      <c r="C324" s="56"/>
      <c r="D324" s="56"/>
      <c r="E324" s="56"/>
      <c r="F324" s="59"/>
      <c r="G324" s="56"/>
      <c r="H324" s="10"/>
    </row>
    <row r="325" spans="1:8" s="61" customFormat="1" ht="17.25" customHeight="1" x14ac:dyDescent="0.35">
      <c r="A325" s="86"/>
      <c r="B325" s="55" t="s">
        <v>8</v>
      </c>
      <c r="C325" s="56"/>
      <c r="D325" s="56"/>
      <c r="E325" s="56"/>
      <c r="F325" s="59"/>
      <c r="G325" s="56"/>
      <c r="H325" s="10"/>
    </row>
    <row r="326" spans="1:8" s="61" customFormat="1" ht="17.25" customHeight="1" x14ac:dyDescent="0.35">
      <c r="A326" s="87"/>
      <c r="B326" s="55" t="s">
        <v>40</v>
      </c>
      <c r="C326" s="56"/>
      <c r="D326" s="56"/>
      <c r="E326" s="56"/>
      <c r="F326" s="59"/>
      <c r="G326" s="56"/>
      <c r="H326" s="10"/>
    </row>
    <row r="327" spans="1:8" s="61" customFormat="1" ht="17.25" customHeight="1" x14ac:dyDescent="0.35">
      <c r="A327" s="76">
        <v>3</v>
      </c>
      <c r="B327" s="63" t="s">
        <v>30</v>
      </c>
      <c r="C327" s="56"/>
      <c r="D327" s="56"/>
      <c r="E327" s="56"/>
      <c r="F327" s="59"/>
      <c r="G327" s="56"/>
      <c r="H327" s="10"/>
    </row>
    <row r="328" spans="1:8" s="61" customFormat="1" ht="17.25" customHeight="1" x14ac:dyDescent="0.35">
      <c r="A328" s="89" t="s">
        <v>45</v>
      </c>
      <c r="B328" s="90"/>
      <c r="C328" s="56"/>
      <c r="D328" s="56"/>
      <c r="E328" s="56"/>
      <c r="F328" s="59"/>
      <c r="G328" s="56"/>
      <c r="H328" s="10"/>
    </row>
    <row r="329" spans="1:8" s="61" customFormat="1" ht="17.25" customHeight="1" x14ac:dyDescent="0.35">
      <c r="A329" s="85">
        <v>1</v>
      </c>
      <c r="B329" s="53" t="s">
        <v>38</v>
      </c>
      <c r="C329" s="56"/>
      <c r="D329" s="56"/>
      <c r="E329" s="56"/>
      <c r="F329" s="59"/>
      <c r="G329" s="56"/>
      <c r="H329" s="10"/>
    </row>
    <row r="330" spans="1:8" s="61" customFormat="1" ht="17.25" customHeight="1" x14ac:dyDescent="0.35">
      <c r="A330" s="86"/>
      <c r="B330" s="55" t="s">
        <v>14</v>
      </c>
      <c r="C330" s="56"/>
      <c r="D330" s="56"/>
      <c r="E330" s="56"/>
      <c r="F330" s="59"/>
      <c r="G330" s="56"/>
      <c r="H330" s="10"/>
    </row>
    <row r="331" spans="1:8" s="61" customFormat="1" ht="17.25" customHeight="1" x14ac:dyDescent="0.35">
      <c r="A331" s="86"/>
      <c r="B331" s="55" t="s">
        <v>7</v>
      </c>
      <c r="C331" s="56"/>
      <c r="D331" s="56"/>
      <c r="E331" s="56"/>
      <c r="F331" s="59"/>
      <c r="G331" s="56"/>
      <c r="H331" s="10"/>
    </row>
    <row r="332" spans="1:8" s="61" customFormat="1" ht="17.25" customHeight="1" x14ac:dyDescent="0.35">
      <c r="A332" s="86"/>
      <c r="B332" s="55" t="s">
        <v>8</v>
      </c>
      <c r="C332" s="56"/>
      <c r="D332" s="56"/>
      <c r="E332" s="56"/>
      <c r="F332" s="59"/>
      <c r="G332" s="56"/>
      <c r="H332" s="10"/>
    </row>
    <row r="333" spans="1:8" s="61" customFormat="1" ht="17.25" customHeight="1" x14ac:dyDescent="0.35">
      <c r="A333" s="87"/>
      <c r="B333" s="55" t="s">
        <v>9</v>
      </c>
      <c r="C333" s="56"/>
      <c r="D333" s="56"/>
      <c r="E333" s="56"/>
      <c r="F333" s="59"/>
      <c r="G333" s="56"/>
      <c r="H333" s="10"/>
    </row>
    <row r="334" spans="1:8" s="61" customFormat="1" ht="17.25" customHeight="1" x14ac:dyDescent="0.35">
      <c r="A334" s="85">
        <v>2</v>
      </c>
      <c r="B334" s="53" t="s">
        <v>39</v>
      </c>
      <c r="C334" s="56"/>
      <c r="D334" s="56"/>
      <c r="E334" s="56"/>
      <c r="F334" s="59"/>
      <c r="G334" s="56"/>
      <c r="H334" s="10"/>
    </row>
    <row r="335" spans="1:8" s="61" customFormat="1" ht="17.25" customHeight="1" x14ac:dyDescent="0.35">
      <c r="A335" s="86"/>
      <c r="B335" s="55" t="s">
        <v>14</v>
      </c>
      <c r="C335" s="56"/>
      <c r="D335" s="56"/>
      <c r="E335" s="56"/>
      <c r="F335" s="59"/>
      <c r="G335" s="56"/>
      <c r="H335" s="10"/>
    </row>
    <row r="336" spans="1:8" s="61" customFormat="1" ht="17.25" customHeight="1" x14ac:dyDescent="0.35">
      <c r="A336" s="86"/>
      <c r="B336" s="55" t="s">
        <v>7</v>
      </c>
      <c r="C336" s="56"/>
      <c r="D336" s="56"/>
      <c r="E336" s="56"/>
      <c r="F336" s="59"/>
      <c r="G336" s="56"/>
      <c r="H336" s="10"/>
    </row>
    <row r="337" spans="1:8" s="61" customFormat="1" ht="17.25" customHeight="1" x14ac:dyDescent="0.35">
      <c r="A337" s="86"/>
      <c r="B337" s="55" t="s">
        <v>8</v>
      </c>
      <c r="C337" s="56"/>
      <c r="D337" s="56"/>
      <c r="E337" s="56"/>
      <c r="F337" s="59"/>
      <c r="G337" s="56"/>
      <c r="H337" s="10"/>
    </row>
    <row r="338" spans="1:8" s="61" customFormat="1" ht="17.25" customHeight="1" x14ac:dyDescent="0.35">
      <c r="A338" s="87"/>
      <c r="B338" s="55" t="s">
        <v>40</v>
      </c>
      <c r="C338" s="56"/>
      <c r="D338" s="56"/>
      <c r="E338" s="56"/>
      <c r="F338" s="59"/>
      <c r="G338" s="56"/>
      <c r="H338" s="10"/>
    </row>
    <row r="339" spans="1:8" s="61" customFormat="1" ht="17.25" customHeight="1" x14ac:dyDescent="0.35">
      <c r="A339" s="76">
        <v>3</v>
      </c>
      <c r="B339" s="63" t="s">
        <v>30</v>
      </c>
      <c r="C339" s="56"/>
      <c r="D339" s="56"/>
      <c r="E339" s="56"/>
      <c r="F339" s="59"/>
      <c r="G339" s="56"/>
      <c r="H339" s="10"/>
    </row>
    <row r="340" spans="1:8" s="61" customFormat="1" ht="17.25" customHeight="1" x14ac:dyDescent="0.35">
      <c r="A340" s="89" t="s">
        <v>34</v>
      </c>
      <c r="B340" s="90"/>
      <c r="C340" s="56"/>
      <c r="D340" s="56"/>
      <c r="E340" s="56"/>
      <c r="F340" s="59"/>
      <c r="G340" s="56"/>
      <c r="H340" s="10"/>
    </row>
    <row r="341" spans="1:8" s="61" customFormat="1" ht="17.25" customHeight="1" x14ac:dyDescent="0.35">
      <c r="A341" s="85">
        <v>1</v>
      </c>
      <c r="B341" s="53" t="s">
        <v>38</v>
      </c>
      <c r="C341" s="56"/>
      <c r="D341" s="56"/>
      <c r="E341" s="56"/>
      <c r="F341" s="59"/>
      <c r="G341" s="56"/>
      <c r="H341" s="10"/>
    </row>
    <row r="342" spans="1:8" s="61" customFormat="1" ht="17.25" customHeight="1" x14ac:dyDescent="0.35">
      <c r="A342" s="86"/>
      <c r="B342" s="55" t="s">
        <v>14</v>
      </c>
      <c r="C342" s="56"/>
      <c r="D342" s="56"/>
      <c r="E342" s="56"/>
      <c r="F342" s="59"/>
      <c r="G342" s="56"/>
      <c r="H342" s="10"/>
    </row>
    <row r="343" spans="1:8" s="61" customFormat="1" ht="17.25" customHeight="1" x14ac:dyDescent="0.35">
      <c r="A343" s="86"/>
      <c r="B343" s="55" t="s">
        <v>7</v>
      </c>
      <c r="C343" s="56"/>
      <c r="D343" s="56"/>
      <c r="E343" s="56"/>
      <c r="F343" s="59"/>
      <c r="G343" s="56"/>
      <c r="H343" s="10"/>
    </row>
    <row r="344" spans="1:8" s="61" customFormat="1" ht="17.25" customHeight="1" x14ac:dyDescent="0.35">
      <c r="A344" s="86"/>
      <c r="B344" s="55" t="s">
        <v>8</v>
      </c>
      <c r="C344" s="56"/>
      <c r="D344" s="56"/>
      <c r="E344" s="56"/>
      <c r="F344" s="59"/>
      <c r="G344" s="56"/>
      <c r="H344" s="10"/>
    </row>
    <row r="345" spans="1:8" s="61" customFormat="1" ht="17.25" customHeight="1" x14ac:dyDescent="0.35">
      <c r="A345" s="87"/>
      <c r="B345" s="55" t="s">
        <v>9</v>
      </c>
      <c r="C345" s="56"/>
      <c r="D345" s="56"/>
      <c r="E345" s="56"/>
      <c r="F345" s="59"/>
      <c r="G345" s="56"/>
      <c r="H345" s="10"/>
    </row>
    <row r="346" spans="1:8" s="61" customFormat="1" ht="17.25" customHeight="1" x14ac:dyDescent="0.35">
      <c r="A346" s="85">
        <v>2</v>
      </c>
      <c r="B346" s="53" t="s">
        <v>39</v>
      </c>
      <c r="C346" s="56"/>
      <c r="D346" s="56"/>
      <c r="E346" s="56"/>
      <c r="F346" s="59"/>
      <c r="G346" s="56"/>
      <c r="H346" s="10"/>
    </row>
    <row r="347" spans="1:8" s="61" customFormat="1" ht="17.25" customHeight="1" x14ac:dyDescent="0.35">
      <c r="A347" s="86"/>
      <c r="B347" s="55" t="s">
        <v>14</v>
      </c>
      <c r="C347" s="56"/>
      <c r="D347" s="56"/>
      <c r="E347" s="56"/>
      <c r="F347" s="59"/>
      <c r="G347" s="56"/>
      <c r="H347" s="10"/>
    </row>
    <row r="348" spans="1:8" s="61" customFormat="1" ht="17.25" customHeight="1" x14ac:dyDescent="0.35">
      <c r="A348" s="86"/>
      <c r="B348" s="55" t="s">
        <v>7</v>
      </c>
      <c r="C348" s="56"/>
      <c r="D348" s="56"/>
      <c r="E348" s="56"/>
      <c r="F348" s="59"/>
      <c r="G348" s="56"/>
      <c r="H348" s="10"/>
    </row>
    <row r="349" spans="1:8" s="61" customFormat="1" ht="17.25" customHeight="1" x14ac:dyDescent="0.35">
      <c r="A349" s="86"/>
      <c r="B349" s="55" t="s">
        <v>8</v>
      </c>
      <c r="C349" s="56"/>
      <c r="D349" s="56"/>
      <c r="E349" s="56"/>
      <c r="F349" s="59"/>
      <c r="G349" s="56"/>
      <c r="H349" s="10"/>
    </row>
    <row r="350" spans="1:8" s="61" customFormat="1" ht="17.25" customHeight="1" x14ac:dyDescent="0.35">
      <c r="A350" s="87"/>
      <c r="B350" s="55" t="s">
        <v>40</v>
      </c>
      <c r="C350" s="56"/>
      <c r="D350" s="56"/>
      <c r="E350" s="56"/>
      <c r="F350" s="59"/>
      <c r="G350" s="56"/>
      <c r="H350" s="10"/>
    </row>
    <row r="351" spans="1:8" s="61" customFormat="1" ht="17.25" customHeight="1" x14ac:dyDescent="0.35">
      <c r="A351" s="76">
        <v>3</v>
      </c>
      <c r="B351" s="63" t="s">
        <v>30</v>
      </c>
      <c r="C351" s="56"/>
      <c r="D351" s="56"/>
      <c r="E351" s="56"/>
      <c r="F351" s="59"/>
      <c r="G351" s="56"/>
      <c r="H351" s="10"/>
    </row>
    <row r="352" spans="1:8" s="61" customFormat="1" ht="17.25" customHeight="1" x14ac:dyDescent="0.35">
      <c r="A352" s="89" t="s">
        <v>51</v>
      </c>
      <c r="B352" s="90"/>
      <c r="C352" s="56"/>
      <c r="D352" s="56"/>
      <c r="E352" s="56"/>
      <c r="F352" s="59"/>
      <c r="G352" s="56"/>
      <c r="H352" s="10"/>
    </row>
    <row r="353" spans="1:8" s="61" customFormat="1" ht="17.25" customHeight="1" x14ac:dyDescent="0.35">
      <c r="A353" s="85">
        <v>1</v>
      </c>
      <c r="B353" s="53" t="s">
        <v>38</v>
      </c>
      <c r="C353" s="56"/>
      <c r="D353" s="56"/>
      <c r="E353" s="56"/>
      <c r="F353" s="59"/>
      <c r="G353" s="56"/>
      <c r="H353" s="10"/>
    </row>
    <row r="354" spans="1:8" s="61" customFormat="1" ht="17.25" customHeight="1" x14ac:dyDescent="0.35">
      <c r="A354" s="86"/>
      <c r="B354" s="55" t="s">
        <v>14</v>
      </c>
      <c r="C354" s="56"/>
      <c r="D354" s="56"/>
      <c r="E354" s="56"/>
      <c r="F354" s="59"/>
      <c r="G354" s="56"/>
      <c r="H354" s="10"/>
    </row>
    <row r="355" spans="1:8" s="61" customFormat="1" ht="17.25" customHeight="1" x14ac:dyDescent="0.35">
      <c r="A355" s="86"/>
      <c r="B355" s="55" t="s">
        <v>7</v>
      </c>
      <c r="C355" s="56"/>
      <c r="D355" s="56"/>
      <c r="E355" s="56"/>
      <c r="F355" s="59"/>
      <c r="G355" s="56"/>
      <c r="H355" s="10"/>
    </row>
    <row r="356" spans="1:8" s="61" customFormat="1" ht="17.25" customHeight="1" x14ac:dyDescent="0.35">
      <c r="A356" s="86"/>
      <c r="B356" s="55" t="s">
        <v>8</v>
      </c>
      <c r="C356" s="56"/>
      <c r="D356" s="56"/>
      <c r="E356" s="56"/>
      <c r="F356" s="59"/>
      <c r="G356" s="56"/>
      <c r="H356" s="10"/>
    </row>
    <row r="357" spans="1:8" s="61" customFormat="1" ht="17.25" customHeight="1" x14ac:dyDescent="0.35">
      <c r="A357" s="87"/>
      <c r="B357" s="55" t="s">
        <v>9</v>
      </c>
      <c r="C357" s="56"/>
      <c r="D357" s="56"/>
      <c r="E357" s="56"/>
      <c r="F357" s="59"/>
      <c r="G357" s="56"/>
      <c r="H357" s="10"/>
    </row>
    <row r="358" spans="1:8" s="61" customFormat="1" ht="17.25" customHeight="1" x14ac:dyDescent="0.35">
      <c r="A358" s="85">
        <v>2</v>
      </c>
      <c r="B358" s="53" t="s">
        <v>39</v>
      </c>
      <c r="C358" s="56"/>
      <c r="D358" s="56"/>
      <c r="E358" s="56"/>
      <c r="F358" s="59"/>
      <c r="G358" s="56"/>
      <c r="H358" s="10"/>
    </row>
    <row r="359" spans="1:8" s="61" customFormat="1" ht="17.25" customHeight="1" x14ac:dyDescent="0.35">
      <c r="A359" s="86"/>
      <c r="B359" s="55" t="s">
        <v>14</v>
      </c>
      <c r="C359" s="56"/>
      <c r="D359" s="56"/>
      <c r="E359" s="56"/>
      <c r="F359" s="59"/>
      <c r="G359" s="56"/>
      <c r="H359" s="10"/>
    </row>
    <row r="360" spans="1:8" s="61" customFormat="1" ht="17.25" customHeight="1" x14ac:dyDescent="0.35">
      <c r="A360" s="86"/>
      <c r="B360" s="55" t="s">
        <v>7</v>
      </c>
      <c r="C360" s="56"/>
      <c r="D360" s="56"/>
      <c r="E360" s="56"/>
      <c r="F360" s="59"/>
      <c r="G360" s="56"/>
      <c r="H360" s="10"/>
    </row>
    <row r="361" spans="1:8" s="61" customFormat="1" ht="17.25" customHeight="1" x14ac:dyDescent="0.35">
      <c r="A361" s="86"/>
      <c r="B361" s="55" t="s">
        <v>8</v>
      </c>
      <c r="C361" s="56"/>
      <c r="D361" s="56"/>
      <c r="E361" s="56"/>
      <c r="F361" s="59"/>
      <c r="G361" s="56"/>
      <c r="H361" s="10"/>
    </row>
    <row r="362" spans="1:8" s="61" customFormat="1" ht="17.25" customHeight="1" x14ac:dyDescent="0.35">
      <c r="A362" s="87"/>
      <c r="B362" s="55" t="s">
        <v>40</v>
      </c>
      <c r="C362" s="56"/>
      <c r="D362" s="56"/>
      <c r="E362" s="56"/>
      <c r="F362" s="59"/>
      <c r="G362" s="56"/>
      <c r="H362" s="10"/>
    </row>
    <row r="363" spans="1:8" s="61" customFormat="1" ht="17.25" customHeight="1" x14ac:dyDescent="0.35">
      <c r="A363" s="76">
        <v>3</v>
      </c>
      <c r="B363" s="63" t="s">
        <v>30</v>
      </c>
      <c r="C363" s="56"/>
      <c r="D363" s="56"/>
      <c r="E363" s="56"/>
      <c r="F363" s="59"/>
      <c r="G363" s="56"/>
      <c r="H363" s="10"/>
    </row>
    <row r="364" spans="1:8" s="61" customFormat="1" ht="17.25" customHeight="1" x14ac:dyDescent="0.35">
      <c r="A364" s="89" t="s">
        <v>35</v>
      </c>
      <c r="B364" s="90"/>
      <c r="C364" s="56"/>
      <c r="D364" s="56"/>
      <c r="E364" s="56"/>
      <c r="F364" s="59"/>
      <c r="G364" s="56"/>
      <c r="H364" s="10"/>
    </row>
    <row r="365" spans="1:8" s="61" customFormat="1" ht="17.25" customHeight="1" x14ac:dyDescent="0.35">
      <c r="A365" s="85">
        <v>1</v>
      </c>
      <c r="B365" s="53" t="s">
        <v>38</v>
      </c>
      <c r="C365" s="56"/>
      <c r="D365" s="56"/>
      <c r="E365" s="56"/>
      <c r="F365" s="59"/>
      <c r="G365" s="56"/>
      <c r="H365" s="10"/>
    </row>
    <row r="366" spans="1:8" s="61" customFormat="1" ht="17.25" customHeight="1" x14ac:dyDescent="0.35">
      <c r="A366" s="86"/>
      <c r="B366" s="55" t="s">
        <v>14</v>
      </c>
      <c r="C366" s="56"/>
      <c r="D366" s="56"/>
      <c r="E366" s="56"/>
      <c r="F366" s="59"/>
      <c r="G366" s="56"/>
      <c r="H366" s="10"/>
    </row>
    <row r="367" spans="1:8" s="61" customFormat="1" ht="17.25" customHeight="1" x14ac:dyDescent="0.35">
      <c r="A367" s="86"/>
      <c r="B367" s="55" t="s">
        <v>7</v>
      </c>
      <c r="C367" s="56"/>
      <c r="D367" s="56"/>
      <c r="E367" s="56"/>
      <c r="F367" s="59"/>
      <c r="G367" s="56"/>
      <c r="H367" s="10"/>
    </row>
    <row r="368" spans="1:8" s="61" customFormat="1" ht="17.25" customHeight="1" x14ac:dyDescent="0.35">
      <c r="A368" s="86"/>
      <c r="B368" s="55" t="s">
        <v>8</v>
      </c>
      <c r="C368" s="56"/>
      <c r="D368" s="56"/>
      <c r="E368" s="56"/>
      <c r="F368" s="59"/>
      <c r="G368" s="56"/>
      <c r="H368" s="10"/>
    </row>
    <row r="369" spans="1:8" s="61" customFormat="1" ht="17.25" customHeight="1" x14ac:dyDescent="0.35">
      <c r="A369" s="87"/>
      <c r="B369" s="55" t="s">
        <v>9</v>
      </c>
      <c r="C369" s="56"/>
      <c r="D369" s="56"/>
      <c r="E369" s="56"/>
      <c r="F369" s="59"/>
      <c r="G369" s="56"/>
      <c r="H369" s="10"/>
    </row>
    <row r="370" spans="1:8" s="61" customFormat="1" ht="17.25" customHeight="1" x14ac:dyDescent="0.35">
      <c r="A370" s="85">
        <v>2</v>
      </c>
      <c r="B370" s="53" t="s">
        <v>39</v>
      </c>
      <c r="C370" s="56"/>
      <c r="D370" s="56"/>
      <c r="E370" s="56"/>
      <c r="F370" s="59"/>
      <c r="G370" s="56"/>
      <c r="H370" s="10"/>
    </row>
    <row r="371" spans="1:8" s="61" customFormat="1" ht="17.25" customHeight="1" x14ac:dyDescent="0.35">
      <c r="A371" s="86"/>
      <c r="B371" s="55" t="s">
        <v>14</v>
      </c>
      <c r="C371" s="56"/>
      <c r="D371" s="56"/>
      <c r="E371" s="56"/>
      <c r="F371" s="59"/>
      <c r="G371" s="56"/>
      <c r="H371" s="10"/>
    </row>
    <row r="372" spans="1:8" s="61" customFormat="1" ht="17.25" customHeight="1" x14ac:dyDescent="0.35">
      <c r="A372" s="86"/>
      <c r="B372" s="55" t="s">
        <v>7</v>
      </c>
      <c r="C372" s="56"/>
      <c r="D372" s="56"/>
      <c r="E372" s="56"/>
      <c r="F372" s="59"/>
      <c r="G372" s="56"/>
      <c r="H372" s="10"/>
    </row>
    <row r="373" spans="1:8" s="61" customFormat="1" ht="17.25" customHeight="1" x14ac:dyDescent="0.35">
      <c r="A373" s="86"/>
      <c r="B373" s="55" t="s">
        <v>8</v>
      </c>
      <c r="C373" s="56"/>
      <c r="D373" s="56"/>
      <c r="E373" s="56"/>
      <c r="F373" s="59"/>
      <c r="G373" s="56"/>
      <c r="H373" s="10"/>
    </row>
    <row r="374" spans="1:8" s="61" customFormat="1" ht="17.25" customHeight="1" x14ac:dyDescent="0.35">
      <c r="A374" s="87"/>
      <c r="B374" s="55" t="s">
        <v>40</v>
      </c>
      <c r="C374" s="56"/>
      <c r="D374" s="56"/>
      <c r="E374" s="56"/>
      <c r="F374" s="59"/>
      <c r="G374" s="56"/>
      <c r="H374" s="10"/>
    </row>
    <row r="375" spans="1:8" s="61" customFormat="1" ht="17.25" customHeight="1" x14ac:dyDescent="0.35">
      <c r="A375" s="76">
        <v>3</v>
      </c>
      <c r="B375" s="63" t="s">
        <v>30</v>
      </c>
      <c r="C375" s="56"/>
      <c r="D375" s="56"/>
      <c r="E375" s="56"/>
      <c r="F375" s="59"/>
      <c r="G375" s="56"/>
      <c r="H375" s="10"/>
    </row>
    <row r="376" spans="1:8" s="61" customFormat="1" ht="19.5" customHeight="1" x14ac:dyDescent="0.35">
      <c r="A376" s="89" t="s">
        <v>47</v>
      </c>
      <c r="B376" s="90"/>
      <c r="C376" s="56"/>
      <c r="D376" s="56"/>
      <c r="E376" s="56"/>
      <c r="F376" s="59"/>
      <c r="G376" s="56"/>
      <c r="H376" s="10"/>
    </row>
    <row r="377" spans="1:8" s="61" customFormat="1" ht="17.25" customHeight="1" x14ac:dyDescent="0.35">
      <c r="A377" s="85">
        <v>1</v>
      </c>
      <c r="B377" s="53" t="s">
        <v>38</v>
      </c>
      <c r="C377" s="56"/>
      <c r="D377" s="56"/>
      <c r="E377" s="56"/>
      <c r="F377" s="59"/>
      <c r="G377" s="56"/>
      <c r="H377" s="10"/>
    </row>
    <row r="378" spans="1:8" s="61" customFormat="1" ht="17.25" customHeight="1" x14ac:dyDescent="0.35">
      <c r="A378" s="86"/>
      <c r="B378" s="55" t="s">
        <v>14</v>
      </c>
      <c r="C378" s="56"/>
      <c r="D378" s="56"/>
      <c r="E378" s="56"/>
      <c r="F378" s="59"/>
      <c r="G378" s="56"/>
      <c r="H378" s="10"/>
    </row>
    <row r="379" spans="1:8" s="61" customFormat="1" ht="17.25" customHeight="1" x14ac:dyDescent="0.35">
      <c r="A379" s="86"/>
      <c r="B379" s="55" t="s">
        <v>7</v>
      </c>
      <c r="C379" s="56"/>
      <c r="D379" s="56"/>
      <c r="E379" s="56"/>
      <c r="F379" s="59"/>
      <c r="G379" s="56"/>
      <c r="H379" s="10"/>
    </row>
    <row r="380" spans="1:8" s="61" customFormat="1" ht="17.25" customHeight="1" x14ac:dyDescent="0.35">
      <c r="A380" s="86"/>
      <c r="B380" s="55" t="s">
        <v>8</v>
      </c>
      <c r="C380" s="56"/>
      <c r="D380" s="56"/>
      <c r="E380" s="56"/>
      <c r="F380" s="59"/>
      <c r="G380" s="56"/>
      <c r="H380" s="10"/>
    </row>
    <row r="381" spans="1:8" s="61" customFormat="1" ht="17.25" customHeight="1" x14ac:dyDescent="0.35">
      <c r="A381" s="87"/>
      <c r="B381" s="55" t="s">
        <v>9</v>
      </c>
      <c r="C381" s="56"/>
      <c r="D381" s="56"/>
      <c r="E381" s="56"/>
      <c r="F381" s="59"/>
      <c r="G381" s="56"/>
      <c r="H381" s="10"/>
    </row>
    <row r="382" spans="1:8" s="61" customFormat="1" ht="17.25" customHeight="1" x14ac:dyDescent="0.35">
      <c r="A382" s="85">
        <v>2</v>
      </c>
      <c r="B382" s="53" t="s">
        <v>39</v>
      </c>
      <c r="C382" s="56"/>
      <c r="D382" s="56"/>
      <c r="E382" s="56"/>
      <c r="F382" s="59"/>
      <c r="G382" s="56"/>
      <c r="H382" s="10"/>
    </row>
    <row r="383" spans="1:8" s="61" customFormat="1" ht="17.25" customHeight="1" x14ac:dyDescent="0.35">
      <c r="A383" s="86"/>
      <c r="B383" s="55" t="s">
        <v>14</v>
      </c>
      <c r="C383" s="56"/>
      <c r="D383" s="56"/>
      <c r="E383" s="56"/>
      <c r="F383" s="59"/>
      <c r="G383" s="56"/>
      <c r="H383" s="10"/>
    </row>
    <row r="384" spans="1:8" s="61" customFormat="1" ht="17.25" customHeight="1" x14ac:dyDescent="0.35">
      <c r="A384" s="86"/>
      <c r="B384" s="55" t="s">
        <v>7</v>
      </c>
      <c r="C384" s="56"/>
      <c r="D384" s="56"/>
      <c r="E384" s="56"/>
      <c r="F384" s="59"/>
      <c r="G384" s="56"/>
      <c r="H384" s="10"/>
    </row>
    <row r="385" spans="1:8" s="61" customFormat="1" ht="17.25" customHeight="1" x14ac:dyDescent="0.35">
      <c r="A385" s="86"/>
      <c r="B385" s="55" t="s">
        <v>8</v>
      </c>
      <c r="C385" s="56"/>
      <c r="D385" s="56"/>
      <c r="E385" s="56"/>
      <c r="F385" s="59"/>
      <c r="G385" s="56"/>
      <c r="H385" s="10"/>
    </row>
    <row r="386" spans="1:8" s="61" customFormat="1" ht="17.25" customHeight="1" x14ac:dyDescent="0.35">
      <c r="A386" s="87"/>
      <c r="B386" s="55" t="s">
        <v>40</v>
      </c>
      <c r="C386" s="56"/>
      <c r="D386" s="56"/>
      <c r="E386" s="56"/>
      <c r="F386" s="59"/>
      <c r="G386" s="56"/>
      <c r="H386" s="10"/>
    </row>
    <row r="387" spans="1:8" s="61" customFormat="1" ht="17.25" customHeight="1" x14ac:dyDescent="0.35">
      <c r="A387" s="77">
        <v>3</v>
      </c>
      <c r="B387" s="63" t="s">
        <v>30</v>
      </c>
      <c r="C387" s="56"/>
      <c r="D387" s="56"/>
      <c r="E387" s="56"/>
      <c r="F387" s="59"/>
      <c r="G387" s="56"/>
      <c r="H387" s="10"/>
    </row>
    <row r="388" spans="1:8" s="61" customFormat="1" ht="17.25" customHeight="1" x14ac:dyDescent="0.35">
      <c r="A388" s="89" t="s">
        <v>48</v>
      </c>
      <c r="B388" s="90"/>
      <c r="C388" s="56"/>
      <c r="D388" s="56"/>
      <c r="E388" s="56"/>
      <c r="F388" s="59"/>
      <c r="G388" s="56"/>
      <c r="H388" s="10"/>
    </row>
    <row r="389" spans="1:8" s="61" customFormat="1" ht="17.25" customHeight="1" x14ac:dyDescent="0.35">
      <c r="A389" s="85">
        <v>1</v>
      </c>
      <c r="B389" s="53" t="s">
        <v>38</v>
      </c>
      <c r="C389" s="56"/>
      <c r="D389" s="56"/>
      <c r="E389" s="56"/>
      <c r="F389" s="59"/>
      <c r="G389" s="56"/>
      <c r="H389" s="10"/>
    </row>
    <row r="390" spans="1:8" s="61" customFormat="1" ht="17.25" customHeight="1" x14ac:dyDescent="0.35">
      <c r="A390" s="86"/>
      <c r="B390" s="55" t="s">
        <v>14</v>
      </c>
      <c r="C390" s="56"/>
      <c r="D390" s="56"/>
      <c r="E390" s="56"/>
      <c r="F390" s="59"/>
      <c r="G390" s="56"/>
      <c r="H390" s="10"/>
    </row>
    <row r="391" spans="1:8" s="61" customFormat="1" ht="17.25" customHeight="1" x14ac:dyDescent="0.35">
      <c r="A391" s="86"/>
      <c r="B391" s="55" t="s">
        <v>7</v>
      </c>
      <c r="C391" s="56"/>
      <c r="D391" s="56"/>
      <c r="E391" s="56"/>
      <c r="F391" s="59"/>
      <c r="G391" s="56"/>
      <c r="H391" s="10"/>
    </row>
    <row r="392" spans="1:8" s="61" customFormat="1" ht="17.25" customHeight="1" x14ac:dyDescent="0.35">
      <c r="A392" s="86"/>
      <c r="B392" s="55" t="s">
        <v>8</v>
      </c>
      <c r="C392" s="56"/>
      <c r="D392" s="56"/>
      <c r="E392" s="56"/>
      <c r="F392" s="59"/>
      <c r="G392" s="56"/>
      <c r="H392" s="10"/>
    </row>
    <row r="393" spans="1:8" s="61" customFormat="1" ht="17.25" customHeight="1" x14ac:dyDescent="0.35">
      <c r="A393" s="87"/>
      <c r="B393" s="55" t="s">
        <v>9</v>
      </c>
      <c r="C393" s="56"/>
      <c r="D393" s="56"/>
      <c r="E393" s="56"/>
      <c r="F393" s="59"/>
      <c r="G393" s="56"/>
      <c r="H393" s="10"/>
    </row>
    <row r="394" spans="1:8" s="61" customFormat="1" ht="17.25" customHeight="1" x14ac:dyDescent="0.35">
      <c r="A394" s="85">
        <v>2</v>
      </c>
      <c r="B394" s="53" t="s">
        <v>39</v>
      </c>
      <c r="C394" s="56"/>
      <c r="D394" s="56"/>
      <c r="E394" s="56"/>
      <c r="F394" s="59"/>
      <c r="G394" s="56"/>
      <c r="H394" s="10"/>
    </row>
    <row r="395" spans="1:8" s="61" customFormat="1" ht="17.25" customHeight="1" x14ac:dyDescent="0.35">
      <c r="A395" s="86"/>
      <c r="B395" s="55" t="s">
        <v>14</v>
      </c>
      <c r="C395" s="56"/>
      <c r="D395" s="56"/>
      <c r="E395" s="56"/>
      <c r="F395" s="59"/>
      <c r="G395" s="56"/>
      <c r="H395" s="10"/>
    </row>
    <row r="396" spans="1:8" s="61" customFormat="1" ht="17.25" customHeight="1" x14ac:dyDescent="0.35">
      <c r="A396" s="86"/>
      <c r="B396" s="55" t="s">
        <v>7</v>
      </c>
      <c r="C396" s="56"/>
      <c r="D396" s="56"/>
      <c r="E396" s="56"/>
      <c r="F396" s="59"/>
      <c r="G396" s="56"/>
      <c r="H396" s="10"/>
    </row>
    <row r="397" spans="1:8" s="61" customFormat="1" ht="17.25" customHeight="1" x14ac:dyDescent="0.35">
      <c r="A397" s="86"/>
      <c r="B397" s="55" t="s">
        <v>8</v>
      </c>
      <c r="C397" s="56"/>
      <c r="D397" s="56"/>
      <c r="E397" s="56"/>
      <c r="F397" s="59"/>
      <c r="G397" s="56"/>
      <c r="H397" s="10"/>
    </row>
    <row r="398" spans="1:8" s="61" customFormat="1" ht="17.25" customHeight="1" x14ac:dyDescent="0.35">
      <c r="A398" s="87"/>
      <c r="B398" s="55" t="s">
        <v>40</v>
      </c>
      <c r="C398" s="56"/>
      <c r="D398" s="56"/>
      <c r="E398" s="56"/>
      <c r="F398" s="59"/>
      <c r="G398" s="56"/>
      <c r="H398" s="10"/>
    </row>
    <row r="399" spans="1:8" s="61" customFormat="1" ht="17.25" customHeight="1" x14ac:dyDescent="0.35">
      <c r="A399" s="76">
        <v>3</v>
      </c>
      <c r="B399" s="63" t="s">
        <v>30</v>
      </c>
      <c r="C399" s="56"/>
      <c r="D399" s="56" t="s">
        <v>41</v>
      </c>
      <c r="E399" s="56"/>
      <c r="F399" s="59"/>
      <c r="G399" s="56"/>
      <c r="H399" s="10"/>
    </row>
    <row r="400" spans="1:8" s="62" customFormat="1" ht="17.5" x14ac:dyDescent="0.35">
      <c r="A400" s="88" t="s">
        <v>17</v>
      </c>
      <c r="B400" s="88"/>
      <c r="C400" s="64"/>
      <c r="D400" s="65"/>
      <c r="E400" s="65"/>
      <c r="F400" s="66"/>
      <c r="G400" s="66"/>
      <c r="H400" s="66" t="s">
        <v>41</v>
      </c>
    </row>
  </sheetData>
  <mergeCells count="97">
    <mergeCell ref="A10:B10"/>
    <mergeCell ref="A11:A15"/>
    <mergeCell ref="A382:A386"/>
    <mergeCell ref="A370:A374"/>
    <mergeCell ref="A346:A350"/>
    <mergeCell ref="A352:B352"/>
    <mergeCell ref="A353:A357"/>
    <mergeCell ref="A358:A362"/>
    <mergeCell ref="A364:B364"/>
    <mergeCell ref="A365:A369"/>
    <mergeCell ref="A341:A345"/>
    <mergeCell ref="A376:B376"/>
    <mergeCell ref="A377:A381"/>
    <mergeCell ref="A78:A82"/>
    <mergeCell ref="A83:A87"/>
    <mergeCell ref="A168:A172"/>
    <mergeCell ref="A16:A20"/>
    <mergeCell ref="A22:B22"/>
    <mergeCell ref="A23:A27"/>
    <mergeCell ref="A33:A37"/>
    <mergeCell ref="A58:A62"/>
    <mergeCell ref="E1:H1"/>
    <mergeCell ref="E2:H2"/>
    <mergeCell ref="H8:H9"/>
    <mergeCell ref="A1:B1"/>
    <mergeCell ref="A2:B2"/>
    <mergeCell ref="B8:B9"/>
    <mergeCell ref="C8:E8"/>
    <mergeCell ref="A4:H4"/>
    <mergeCell ref="F8:G8"/>
    <mergeCell ref="A6:H6"/>
    <mergeCell ref="A5:H5"/>
    <mergeCell ref="G7:H7"/>
    <mergeCell ref="A8:A9"/>
    <mergeCell ref="A28:A32"/>
    <mergeCell ref="A38:A42"/>
    <mergeCell ref="A63:A67"/>
    <mergeCell ref="A68:A72"/>
    <mergeCell ref="A184:A189"/>
    <mergeCell ref="A73:A77"/>
    <mergeCell ref="A88:A92"/>
    <mergeCell ref="A93:A97"/>
    <mergeCell ref="A98:A102"/>
    <mergeCell ref="A173:A177"/>
    <mergeCell ref="A178:A183"/>
    <mergeCell ref="A103:A107"/>
    <mergeCell ref="A108:A112"/>
    <mergeCell ref="A113:A117"/>
    <mergeCell ref="A118:A122"/>
    <mergeCell ref="A123:A127"/>
    <mergeCell ref="A214:A218"/>
    <mergeCell ref="A219:A223"/>
    <mergeCell ref="A43:A47"/>
    <mergeCell ref="A48:A52"/>
    <mergeCell ref="A53:A57"/>
    <mergeCell ref="A190:A195"/>
    <mergeCell ref="A128:A132"/>
    <mergeCell ref="A133:A137"/>
    <mergeCell ref="A138:A142"/>
    <mergeCell ref="A143:A147"/>
    <mergeCell ref="A148:A152"/>
    <mergeCell ref="A153:A157"/>
    <mergeCell ref="A158:A162"/>
    <mergeCell ref="A163:A167"/>
    <mergeCell ref="A322:A326"/>
    <mergeCell ref="A239:A243"/>
    <mergeCell ref="A244:A248"/>
    <mergeCell ref="A249:A253"/>
    <mergeCell ref="A254:A258"/>
    <mergeCell ref="A259:A263"/>
    <mergeCell ref="A294:A298"/>
    <mergeCell ref="A196:A201"/>
    <mergeCell ref="A202:A207"/>
    <mergeCell ref="A208:A213"/>
    <mergeCell ref="A400:B400"/>
    <mergeCell ref="A394:A398"/>
    <mergeCell ref="A334:A338"/>
    <mergeCell ref="A328:B328"/>
    <mergeCell ref="A340:B340"/>
    <mergeCell ref="A329:A333"/>
    <mergeCell ref="A389:A393"/>
    <mergeCell ref="A316:B316"/>
    <mergeCell ref="A317:A321"/>
    <mergeCell ref="A388:B388"/>
    <mergeCell ref="A304:B304"/>
    <mergeCell ref="A305:A309"/>
    <mergeCell ref="A310:A314"/>
    <mergeCell ref="A224:A228"/>
    <mergeCell ref="A229:A233"/>
    <mergeCell ref="A234:A238"/>
    <mergeCell ref="A289:A293"/>
    <mergeCell ref="A299:A303"/>
    <mergeCell ref="A264:A268"/>
    <mergeCell ref="A269:A273"/>
    <mergeCell ref="A274:A278"/>
    <mergeCell ref="A279:A283"/>
    <mergeCell ref="A284:A288"/>
  </mergeCells>
  <printOptions horizontalCentered="1"/>
  <pageMargins left="0.23622047244094499" right="0" top="0.511811023622047" bottom="0.511811023622047" header="0.31496062992126" footer="0.31496062992126"/>
  <pageSetup paperSize="9" scale="87" orientation="landscape" r:id="rId1"/>
  <colBreaks count="1" manualBreakCount="1">
    <brk id="8"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Phụ lục 1 - CHUYÊN ĐỀ 2026</vt:lpstr>
      <vt:lpstr>Phụ lục 2 - DỰ TOÁN KP 2026</vt:lpstr>
      <vt:lpstr>'Phụ lục 2 - DỰ TOÁN KP 2026'!Print_Area</vt:lpstr>
      <vt:lpstr>'Phụ lục 1 - CHUYÊN ĐỀ 2026'!Print_Titles</vt:lpstr>
      <vt:lpstr>'Phụ lục 2 - DỰ TOÁN KP 2026'!Print_Titles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Kim Phụng</cp:lastModifiedBy>
  <cp:lastPrinted>2024-05-02T10:47:14Z</cp:lastPrinted>
  <dcterms:created xsi:type="dcterms:W3CDTF">1996-10-14T23:33:28Z</dcterms:created>
  <dcterms:modified xsi:type="dcterms:W3CDTF">2026-04-17T07:48:09Z</dcterms:modified>
</cp:coreProperties>
</file>